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0247-ЯР, МСП, ОЗП, пост. лин. арм\ЗПЭФ-МСП\Приложение №7 - Обоснование начальной (максимальной) цены договора\"/>
    </mc:Choice>
  </mc:AlternateContent>
  <bookViews>
    <workbookView xWindow="0" yWindow="0" windowWidth="25200" windowHeight="11550" activeTab="1"/>
  </bookViews>
  <sheets>
    <sheet name="Расчет НМЦ единицы" sheetId="2" r:id="rId1"/>
    <sheet name="Расчет НМЦ лота закупки" sheetId="1" r:id="rId2"/>
  </sheets>
  <definedNames>
    <definedName name="_xlnm._FilterDatabase" localSheetId="1" hidden="1">'Расчет НМЦ лота закупки'!$A$5:$Q$32</definedName>
    <definedName name="_xlnm.Print_Area" localSheetId="0">'Расчет НМЦ единицы'!$A$1:$S$42</definedName>
    <definedName name="_xlnm.Print_Area" localSheetId="1">'Расчет НМЦ лота закупки'!$A$1:$V$46</definedName>
  </definedNames>
  <calcPr calcId="152511"/>
</workbook>
</file>

<file path=xl/calcChain.xml><?xml version="1.0" encoding="utf-8"?>
<calcChain xmlns="http://schemas.openxmlformats.org/spreadsheetml/2006/main">
  <c r="T8" i="1" l="1"/>
  <c r="N7" i="2"/>
  <c r="N8" i="2"/>
  <c r="L7" i="2"/>
  <c r="L8" i="2"/>
  <c r="J7" i="2"/>
  <c r="J8" i="2"/>
  <c r="H7" i="2"/>
  <c r="H8" i="2"/>
  <c r="F7" i="2"/>
  <c r="F8" i="2"/>
  <c r="Q8" i="1"/>
  <c r="Q9" i="1"/>
  <c r="N8" i="1"/>
  <c r="K8" i="1"/>
  <c r="H8" i="1"/>
  <c r="E8" i="1"/>
  <c r="E9" i="1"/>
  <c r="T20" i="1" l="1"/>
  <c r="T21" i="1"/>
  <c r="T22" i="1"/>
  <c r="T23" i="1"/>
  <c r="T24" i="1"/>
  <c r="T25" i="1"/>
  <c r="T26" i="1"/>
  <c r="T27" i="1"/>
  <c r="T28" i="1"/>
  <c r="Q20" i="1"/>
  <c r="Q21" i="1"/>
  <c r="Q22" i="1"/>
  <c r="Q23" i="1"/>
  <c r="Q24" i="1"/>
  <c r="Q25" i="1"/>
  <c r="Q26" i="1"/>
  <c r="Q27" i="1"/>
  <c r="Q28" i="1"/>
  <c r="N20" i="1"/>
  <c r="N21" i="1"/>
  <c r="N22" i="1"/>
  <c r="N23" i="1"/>
  <c r="N24" i="1"/>
  <c r="N25" i="1"/>
  <c r="N26" i="1"/>
  <c r="N27" i="1"/>
  <c r="N28" i="1"/>
  <c r="K20" i="1"/>
  <c r="K21" i="1"/>
  <c r="K22" i="1"/>
  <c r="K23" i="1"/>
  <c r="K24" i="1"/>
  <c r="K25" i="1"/>
  <c r="K26" i="1"/>
  <c r="K27" i="1"/>
  <c r="K28" i="1"/>
  <c r="E20" i="1"/>
  <c r="E21" i="1"/>
  <c r="E22" i="1"/>
  <c r="E23" i="1"/>
  <c r="E24" i="1"/>
  <c r="E25" i="1"/>
  <c r="E26" i="1"/>
  <c r="E27" i="1"/>
  <c r="E28" i="1"/>
  <c r="N19" i="2"/>
  <c r="N20" i="2"/>
  <c r="N21" i="2"/>
  <c r="N22" i="2"/>
  <c r="N23" i="2"/>
  <c r="N24" i="2"/>
  <c r="N25" i="2"/>
  <c r="N26" i="2"/>
  <c r="N27" i="2"/>
  <c r="L19" i="2"/>
  <c r="L20" i="2"/>
  <c r="L21" i="2"/>
  <c r="L22" i="2"/>
  <c r="L23" i="2"/>
  <c r="L24" i="2"/>
  <c r="L25" i="2"/>
  <c r="L26" i="2"/>
  <c r="L27" i="2"/>
  <c r="J19" i="2"/>
  <c r="J20" i="2"/>
  <c r="J21" i="2"/>
  <c r="J22" i="2"/>
  <c r="J23" i="2"/>
  <c r="J24" i="2"/>
  <c r="J25" i="2"/>
  <c r="J26" i="2"/>
  <c r="J27" i="2"/>
  <c r="H19" i="2"/>
  <c r="H20" i="2"/>
  <c r="H21" i="2"/>
  <c r="H22" i="2"/>
  <c r="H23" i="2"/>
  <c r="H24" i="2"/>
  <c r="H25" i="2"/>
  <c r="H26" i="2"/>
  <c r="H27" i="2"/>
  <c r="F19" i="2"/>
  <c r="F20" i="2"/>
  <c r="F21" i="2"/>
  <c r="F22" i="2"/>
  <c r="F23" i="2"/>
  <c r="F24" i="2"/>
  <c r="F25" i="2"/>
  <c r="F26" i="2"/>
  <c r="F27" i="2"/>
  <c r="H20" i="1"/>
  <c r="H21" i="1"/>
  <c r="H22" i="1"/>
  <c r="H23" i="1"/>
  <c r="H24" i="1"/>
  <c r="H25" i="1"/>
  <c r="H26" i="1"/>
  <c r="H27" i="1"/>
  <c r="H28" i="1"/>
  <c r="R30" i="1" l="1"/>
  <c r="O30" i="1"/>
  <c r="L30" i="1"/>
  <c r="I30" i="1"/>
  <c r="F30" i="1"/>
  <c r="E19" i="1"/>
  <c r="E29" i="1"/>
  <c r="J17" i="2"/>
  <c r="J18" i="2"/>
  <c r="N28" i="2"/>
  <c r="L28" i="2"/>
  <c r="J28" i="2"/>
  <c r="H28" i="2"/>
  <c r="F28" i="2"/>
  <c r="N18" i="2"/>
  <c r="L18" i="2"/>
  <c r="H18" i="2"/>
  <c r="F18" i="2"/>
  <c r="T29" i="1"/>
  <c r="Q29" i="1"/>
  <c r="N29" i="1"/>
  <c r="K29" i="1"/>
  <c r="H29" i="1"/>
  <c r="H11" i="1" l="1"/>
  <c r="H12" i="1"/>
  <c r="H13" i="1"/>
  <c r="H14" i="1"/>
  <c r="H15" i="1"/>
  <c r="H16" i="1"/>
  <c r="H17" i="1"/>
  <c r="H18" i="1"/>
  <c r="K11" i="1"/>
  <c r="K12" i="1"/>
  <c r="K13" i="1"/>
  <c r="K14" i="1"/>
  <c r="K15" i="1"/>
  <c r="K16" i="1"/>
  <c r="K17" i="1"/>
  <c r="K18" i="1"/>
  <c r="N11" i="1"/>
  <c r="N12" i="1"/>
  <c r="N13" i="1"/>
  <c r="N14" i="1"/>
  <c r="N15" i="1"/>
  <c r="N16" i="1"/>
  <c r="N17" i="1"/>
  <c r="N18" i="1"/>
  <c r="Q11" i="1"/>
  <c r="Q12" i="1"/>
  <c r="Q13" i="1"/>
  <c r="Q14" i="1"/>
  <c r="Q15" i="1"/>
  <c r="Q16" i="1"/>
  <c r="Q17" i="1"/>
  <c r="Q18" i="1"/>
  <c r="T11" i="1"/>
  <c r="T12" i="1"/>
  <c r="T13" i="1"/>
  <c r="T14" i="1"/>
  <c r="T15" i="1"/>
  <c r="T16" i="1"/>
  <c r="T17" i="1"/>
  <c r="T18" i="1"/>
  <c r="T19" i="1"/>
  <c r="N10" i="2"/>
  <c r="N11" i="2"/>
  <c r="N12" i="2"/>
  <c r="N13" i="2"/>
  <c r="N14" i="2"/>
  <c r="N15" i="2"/>
  <c r="N16" i="2"/>
  <c r="N17" i="2"/>
  <c r="L10" i="2"/>
  <c r="L11" i="2"/>
  <c r="L12" i="2"/>
  <c r="L13" i="2"/>
  <c r="L14" i="2"/>
  <c r="L15" i="2"/>
  <c r="L16" i="2"/>
  <c r="L17" i="2"/>
  <c r="J13" i="2"/>
  <c r="J14" i="2"/>
  <c r="J15" i="2"/>
  <c r="J16" i="2"/>
  <c r="H10" i="2"/>
  <c r="H11" i="2"/>
  <c r="H12" i="2"/>
  <c r="H13" i="2"/>
  <c r="H14" i="2"/>
  <c r="H15" i="2"/>
  <c r="H16" i="2"/>
  <c r="H17" i="2"/>
  <c r="F10" i="2"/>
  <c r="F11" i="2"/>
  <c r="F12" i="2"/>
  <c r="F13" i="2"/>
  <c r="F14" i="2"/>
  <c r="F15" i="2"/>
  <c r="F16" i="2"/>
  <c r="F17" i="2"/>
  <c r="J12" i="2"/>
  <c r="J11" i="2"/>
  <c r="J10" i="2"/>
  <c r="E11" i="1" l="1"/>
  <c r="E12" i="1"/>
  <c r="E13" i="1"/>
  <c r="E14" i="1"/>
  <c r="E15" i="1"/>
  <c r="E16" i="1"/>
  <c r="E17" i="1"/>
  <c r="E18" i="1"/>
  <c r="E10" i="1" l="1"/>
  <c r="E7" i="1"/>
  <c r="Q19" i="1" l="1"/>
  <c r="N19" i="1"/>
  <c r="K19" i="1"/>
  <c r="H19" i="1"/>
  <c r="T10" i="1" l="1"/>
  <c r="Q10" i="1"/>
  <c r="K10" i="1"/>
  <c r="H10" i="1"/>
  <c r="N10" i="1"/>
  <c r="N6" i="2" l="1"/>
  <c r="L6" i="2"/>
  <c r="J6" i="2"/>
  <c r="H6" i="2"/>
  <c r="F6" i="2"/>
  <c r="T9" i="1" l="1"/>
  <c r="N9" i="1"/>
  <c r="K9" i="1"/>
  <c r="H9" i="1"/>
  <c r="H7" i="1" l="1"/>
  <c r="K7" i="1"/>
  <c r="T7" i="1"/>
  <c r="Q7" i="1"/>
  <c r="N7" i="1"/>
  <c r="F9" i="2"/>
  <c r="J9" i="2"/>
  <c r="L9" i="2"/>
  <c r="N9" i="2"/>
  <c r="H9" i="2"/>
  <c r="F5" i="2" l="1"/>
  <c r="H6" i="1" l="1"/>
  <c r="H30" i="1" s="1"/>
  <c r="E6" i="1"/>
  <c r="N5" i="2"/>
  <c r="L5" i="2"/>
  <c r="J5" i="2"/>
  <c r="H5" i="2"/>
  <c r="K6" i="1" l="1"/>
  <c r="K30" i="1" s="1"/>
  <c r="T6" i="1"/>
  <c r="T30" i="1" s="1"/>
  <c r="N6" i="1"/>
  <c r="N30" i="1" s="1"/>
  <c r="Q6" i="1"/>
  <c r="Q30" i="1" s="1"/>
  <c r="H32" i="1"/>
  <c r="H31" i="1" l="1"/>
  <c r="Q32" i="1" l="1"/>
  <c r="Q31" i="1"/>
  <c r="N32" i="1" l="1"/>
  <c r="N31" i="1"/>
  <c r="K32" i="1"/>
  <c r="K31" i="1"/>
  <c r="T32" i="1"/>
  <c r="T31" i="1"/>
</calcChain>
</file>

<file path=xl/sharedStrings.xml><?xml version="1.0" encoding="utf-8"?>
<sst xmlns="http://schemas.openxmlformats.org/spreadsheetml/2006/main" count="170" uniqueCount="64">
  <si>
    <t>Краткий текст материала</t>
  </si>
  <si>
    <t>ЕИ</t>
  </si>
  <si>
    <t>№</t>
  </si>
  <si>
    <t>ИТОГО с НДС</t>
  </si>
  <si>
    <t xml:space="preserve">Согласовано, </t>
  </si>
  <si>
    <t>Кол-во</t>
  </si>
  <si>
    <t>Цена, руб. без НДС</t>
  </si>
  <si>
    <t>Справочник цен</t>
  </si>
  <si>
    <t>Цена, руб. с НДС</t>
  </si>
  <si>
    <t>Отчет:</t>
  </si>
  <si>
    <t>Номер материала SAP</t>
  </si>
  <si>
    <t>Сумма, руб. без НДС</t>
  </si>
  <si>
    <t>2. В цене материалов/оборудования включены доставка и все дополнительные расходы.</t>
  </si>
  <si>
    <t>Итог</t>
  </si>
  <si>
    <t>1. Цена была определена как наименьшая среди представленных ТКП.</t>
  </si>
  <si>
    <t>Приложение №2</t>
  </si>
  <si>
    <t>ИТОГО без НДС</t>
  </si>
  <si>
    <t>НДС - 20%</t>
  </si>
  <si>
    <t>1. Стоимость лота/закупки была определена как наименьшая среди представленных ТКП.</t>
  </si>
  <si>
    <t>2. В стоимости лота/заукпки материалов/оборудования включены доставка и все дополнительные расходы.</t>
  </si>
  <si>
    <t>Приложение №1</t>
  </si>
  <si>
    <r>
      <t>Ведущий специалист ОЛ УЛиМТО филиала _</t>
    </r>
    <r>
      <rPr>
        <u/>
        <sz val="11"/>
        <rFont val="Times New Roman"/>
        <family val="1"/>
        <charset val="204"/>
      </rPr>
      <t>Ярэнерго</t>
    </r>
    <r>
      <rPr>
        <sz val="11"/>
        <rFont val="Times New Roman"/>
        <family val="1"/>
        <charset val="204"/>
      </rPr>
      <t>_ ПАО "МРСК Центра"</t>
    </r>
  </si>
  <si>
    <r>
      <t>______________ /_</t>
    </r>
    <r>
      <rPr>
        <u/>
        <sz val="11"/>
        <rFont val="Times New Roman"/>
        <family val="1"/>
        <charset val="204"/>
      </rPr>
      <t>Колесов А.В.</t>
    </r>
    <r>
      <rPr>
        <sz val="11"/>
        <rFont val="Times New Roman"/>
        <family val="1"/>
        <charset val="204"/>
      </rPr>
      <t>_/</t>
    </r>
  </si>
  <si>
    <t>И.о. руководителя дирекции по логистике и МТО ПАО "МРСК Центра"</t>
  </si>
  <si>
    <r>
      <t>______________ /_</t>
    </r>
    <r>
      <rPr>
        <u/>
        <sz val="11"/>
        <rFont val="Times New Roman"/>
        <family val="1"/>
        <charset val="204"/>
      </rPr>
      <t>Солянин Р.В.</t>
    </r>
    <r>
      <rPr>
        <sz val="11"/>
        <rFont val="Times New Roman"/>
        <family val="1"/>
        <charset val="204"/>
      </rPr>
      <t>_/</t>
    </r>
  </si>
  <si>
    <r>
      <t>Вед. специалист ОЛ УЛиМТО филиала _</t>
    </r>
    <r>
      <rPr>
        <u/>
        <sz val="11"/>
        <rFont val="Times New Roman"/>
        <family val="1"/>
        <charset val="204"/>
      </rPr>
      <t>Ярэнерго</t>
    </r>
    <r>
      <rPr>
        <sz val="11"/>
        <rFont val="Times New Roman"/>
        <family val="1"/>
        <charset val="204"/>
      </rPr>
      <t>_ ПАО "МРСК Центра"</t>
    </r>
  </si>
  <si>
    <t>шт.</t>
  </si>
  <si>
    <t>Номер мат-ла SAP</t>
  </si>
  <si>
    <t>Код ИПР</t>
  </si>
  <si>
    <t>Поставщик №1
ООО "ТЭМЗ</t>
  </si>
  <si>
    <t>Поставщик №2
ООО "ИНТЭКО"</t>
  </si>
  <si>
    <t>За плановую цену принять цену Поставщика №1 ООО "ТЭМЗ"</t>
  </si>
  <si>
    <r>
      <t>Начальник отдела логистики  УЛиМТО филиала _</t>
    </r>
    <r>
      <rPr>
        <u/>
        <sz val="11"/>
        <rFont val="Times New Roman"/>
        <family val="1"/>
        <charset val="204"/>
      </rPr>
      <t>Ярэнерго</t>
    </r>
    <r>
      <rPr>
        <sz val="11"/>
        <rFont val="Times New Roman"/>
        <family val="1"/>
        <charset val="204"/>
      </rPr>
      <t>_ ПАО "МРСК Центра"</t>
    </r>
  </si>
  <si>
    <r>
      <t>______________ /_</t>
    </r>
    <r>
      <rPr>
        <u/>
        <sz val="11"/>
        <rFont val="Times New Roman"/>
        <family val="1"/>
        <charset val="204"/>
      </rPr>
      <t>Козлов. ИВ.</t>
    </r>
    <r>
      <rPr>
        <sz val="11"/>
        <rFont val="Times New Roman"/>
        <family val="1"/>
        <charset val="204"/>
      </rPr>
      <t>_/</t>
    </r>
  </si>
  <si>
    <t>ЯР-3721</t>
  </si>
  <si>
    <t>Гаситель вибрации ГВ-4443-02М</t>
  </si>
  <si>
    <t>ЯР-3726</t>
  </si>
  <si>
    <t>Зажим натяжной болтовой НБН-2-6</t>
  </si>
  <si>
    <t>Зажим натяжной болтовой НБН-3-6</t>
  </si>
  <si>
    <t>Зажим поддерживающий ПГН 2-6</t>
  </si>
  <si>
    <t>Зажим поддерживающий ПГН-3-5</t>
  </si>
  <si>
    <t>Звено промежуточное ПТМ-12-2</t>
  </si>
  <si>
    <t>Звено промежуточное ПТР-12-1</t>
  </si>
  <si>
    <t>Серьга СР-12-16</t>
  </si>
  <si>
    <t>Скоба СК-12-1А</t>
  </si>
  <si>
    <t>Узел крепления КГП 16-3</t>
  </si>
  <si>
    <t>Узел крепления КГП-12-1</t>
  </si>
  <si>
    <t>Устройство птицезащитное ЭПЗУ 17-450</t>
  </si>
  <si>
    <t>Ушко У1-12-16</t>
  </si>
  <si>
    <t>Ушко У-7-16</t>
  </si>
  <si>
    <r>
      <t xml:space="preserve">                                 /_</t>
    </r>
    <r>
      <rPr>
        <u/>
        <sz val="11"/>
        <rFont val="Times New Roman"/>
        <family val="1"/>
        <charset val="204"/>
      </rPr>
      <t>Колесов А.В.</t>
    </r>
    <r>
      <rPr>
        <sz val="11"/>
        <rFont val="Times New Roman"/>
        <family val="1"/>
        <charset val="204"/>
      </rPr>
      <t>_/</t>
    </r>
  </si>
  <si>
    <t>Начальник отдела логистики УЛиМТО филиала _Ярэнерго_ ПАО "МРСК Центра"</t>
  </si>
  <si>
    <r>
      <t xml:space="preserve">                                 /_</t>
    </r>
    <r>
      <rPr>
        <u/>
        <sz val="11"/>
        <rFont val="Times New Roman"/>
        <family val="1"/>
        <charset val="204"/>
      </rPr>
      <t>Козлов И.В.</t>
    </r>
    <r>
      <rPr>
        <sz val="11"/>
        <rFont val="Times New Roman"/>
        <family val="1"/>
        <charset val="204"/>
      </rPr>
      <t>_/</t>
    </r>
  </si>
  <si>
    <t>Гаситель вибрации ГПГ-2,4-13-450/13</t>
  </si>
  <si>
    <t>Гаситель вибрации ГПГ-2,4-13-500/20</t>
  </si>
  <si>
    <r>
      <t>______________     /_</t>
    </r>
    <r>
      <rPr>
        <u/>
        <sz val="11"/>
        <rFont val="Times New Roman"/>
        <family val="1"/>
        <charset val="204"/>
      </rPr>
      <t>Солянин Р.В.</t>
    </r>
    <r>
      <rPr>
        <sz val="11"/>
        <rFont val="Times New Roman"/>
        <family val="1"/>
        <charset val="204"/>
      </rPr>
      <t>_/</t>
    </r>
  </si>
  <si>
    <t xml:space="preserve">Поставщик №3             ООО "ЭнергоСнабСтрой" </t>
  </si>
  <si>
    <t>Расчет начальной максимальной цены лота/закупки  (лот _202А Линейная арматура и гасители вибрации)  от _03_._06__.2021г.</t>
  </si>
  <si>
    <t>Закупка линейной арматуры и гасителей вибрации</t>
  </si>
  <si>
    <r>
      <t>Расчет начальной максимальной цены единицы материалов/оборудования (лот _</t>
    </r>
    <r>
      <rPr>
        <b/>
        <u/>
        <sz val="11"/>
        <rFont val="Times New Roman"/>
        <family val="1"/>
        <charset val="204"/>
      </rPr>
      <t>202А Линейная арматура и гасители вибрации)  от _03_._06__.2021г.</t>
    </r>
  </si>
  <si>
    <t>КП №1 03.06.2021</t>
  </si>
  <si>
    <t>КП №2 от 03.06.2021</t>
  </si>
  <si>
    <t>КП №3 от 03.06.2021</t>
  </si>
  <si>
    <t>За расчетную стоимость лота/закупки принять стоимость КП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</si>
</sst>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9"/>
      <color theme="1"/>
      <name val="Helio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6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/>
    <xf numFmtId="4" fontId="3" fillId="0" borderId="2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0" fontId="4" fillId="0" borderId="2" xfId="0" applyFont="1" applyBorder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4" fontId="4" fillId="0" borderId="2" xfId="0" applyNumberFormat="1" applyFont="1" applyFill="1" applyBorder="1"/>
    <xf numFmtId="0" fontId="3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9261</xdr:colOff>
      <xdr:row>39</xdr:row>
      <xdr:rowOff>51594</xdr:rowOff>
    </xdr:from>
    <xdr:to>
      <xdr:col>10</xdr:col>
      <xdr:colOff>71437</xdr:colOff>
      <xdr:row>43</xdr:row>
      <xdr:rowOff>35719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3480" y="8755063"/>
          <a:ext cx="764645" cy="746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273844</xdr:colOff>
      <xdr:row>37</xdr:row>
      <xdr:rowOff>0</xdr:rowOff>
    </xdr:from>
    <xdr:to>
      <xdr:col>9</xdr:col>
      <xdr:colOff>628650</xdr:colOff>
      <xdr:row>39</xdr:row>
      <xdr:rowOff>85725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1344" y="8322469"/>
          <a:ext cx="771525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view="pageBreakPreview" zoomScale="80" zoomScaleNormal="100" zoomScaleSheetLayoutView="80" workbookViewId="0">
      <selection activeCell="G5" sqref="G5:G28"/>
    </sheetView>
  </sheetViews>
  <sheetFormatPr defaultColWidth="9.140625" defaultRowHeight="15" x14ac:dyDescent="0.25"/>
  <cols>
    <col min="1" max="1" width="3.140625" style="1" bestFit="1" customWidth="1"/>
    <col min="2" max="2" width="12.42578125" style="1" customWidth="1"/>
    <col min="3" max="3" width="38.28515625" style="4" customWidth="1"/>
    <col min="4" max="4" width="4.42578125" style="34" customWidth="1"/>
    <col min="5" max="5" width="11.85546875" style="2" customWidth="1"/>
    <col min="6" max="6" width="11.140625" style="2" customWidth="1"/>
    <col min="7" max="7" width="13" style="1" customWidth="1"/>
    <col min="8" max="8" width="13.5703125" style="1" customWidth="1"/>
    <col min="9" max="9" width="16.28515625" style="1" customWidth="1"/>
    <col min="10" max="10" width="14.7109375" style="1" customWidth="1"/>
    <col min="11" max="11" width="12.85546875" style="14" customWidth="1"/>
    <col min="12" max="12" width="13.140625" style="14" customWidth="1"/>
    <col min="13" max="13" width="13" style="14" customWidth="1"/>
    <col min="14" max="14" width="13.7109375" style="14" customWidth="1"/>
    <col min="15" max="16384" width="9.140625" style="1"/>
  </cols>
  <sheetData>
    <row r="1" spans="1:14" x14ac:dyDescent="0.25">
      <c r="A1" s="21"/>
      <c r="B1" s="21"/>
      <c r="C1" s="27"/>
      <c r="D1" s="24"/>
      <c r="E1" s="26"/>
      <c r="F1" s="26"/>
      <c r="G1" s="21"/>
      <c r="H1" s="21"/>
      <c r="I1" s="21"/>
      <c r="J1" s="21"/>
      <c r="K1" s="21"/>
      <c r="L1" s="21"/>
      <c r="M1" s="21"/>
      <c r="N1" s="28" t="s">
        <v>20</v>
      </c>
    </row>
    <row r="2" spans="1:14" s="3" customFormat="1" x14ac:dyDescent="0.25">
      <c r="A2" s="72" t="s">
        <v>59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4" ht="58.5" customHeight="1" x14ac:dyDescent="0.25">
      <c r="A3" s="76" t="s">
        <v>2</v>
      </c>
      <c r="B3" s="75" t="s">
        <v>10</v>
      </c>
      <c r="C3" s="75" t="s">
        <v>0</v>
      </c>
      <c r="D3" s="75" t="s">
        <v>1</v>
      </c>
      <c r="E3" s="73" t="s">
        <v>13</v>
      </c>
      <c r="F3" s="74"/>
      <c r="G3" s="73" t="s">
        <v>7</v>
      </c>
      <c r="H3" s="74"/>
      <c r="I3" s="73" t="s">
        <v>29</v>
      </c>
      <c r="J3" s="74"/>
      <c r="K3" s="73" t="s">
        <v>30</v>
      </c>
      <c r="L3" s="74"/>
      <c r="M3" s="73" t="s">
        <v>56</v>
      </c>
      <c r="N3" s="74"/>
    </row>
    <row r="4" spans="1:14" s="3" customFormat="1" ht="64.5" customHeight="1" x14ac:dyDescent="0.25">
      <c r="A4" s="76"/>
      <c r="B4" s="75"/>
      <c r="C4" s="75"/>
      <c r="D4" s="75"/>
      <c r="E4" s="5" t="s">
        <v>6</v>
      </c>
      <c r="F4" s="5" t="s">
        <v>8</v>
      </c>
      <c r="G4" s="5" t="s">
        <v>6</v>
      </c>
      <c r="H4" s="5" t="s">
        <v>8</v>
      </c>
      <c r="I4" s="40" t="s">
        <v>6</v>
      </c>
      <c r="J4" s="5" t="s">
        <v>8</v>
      </c>
      <c r="K4" s="5" t="s">
        <v>6</v>
      </c>
      <c r="L4" s="5" t="s">
        <v>8</v>
      </c>
      <c r="M4" s="5" t="s">
        <v>6</v>
      </c>
      <c r="N4" s="5" t="s">
        <v>8</v>
      </c>
    </row>
    <row r="5" spans="1:14" s="10" customFormat="1" x14ac:dyDescent="0.25">
      <c r="A5" s="7">
        <v>1</v>
      </c>
      <c r="B5" s="37">
        <v>2344414</v>
      </c>
      <c r="C5" s="38" t="s">
        <v>35</v>
      </c>
      <c r="D5" s="41" t="s">
        <v>26</v>
      </c>
      <c r="E5" s="9">
        <v>1895</v>
      </c>
      <c r="F5" s="9">
        <f t="shared" ref="F5:F17" si="0">E5*1.2</f>
        <v>2274</v>
      </c>
      <c r="G5" s="71">
        <v>1397.31</v>
      </c>
      <c r="H5" s="9">
        <f t="shared" ref="H5:H17" si="1">G5*1.2</f>
        <v>1676.7719999999999</v>
      </c>
      <c r="I5" s="9">
        <v>1895</v>
      </c>
      <c r="J5" s="9">
        <f t="shared" ref="J5:J27" si="2">I5*1.2</f>
        <v>2274</v>
      </c>
      <c r="K5" s="9">
        <v>1915</v>
      </c>
      <c r="L5" s="9">
        <f>K5*1.2</f>
        <v>2298</v>
      </c>
      <c r="M5" s="69">
        <v>1964.9999999999998</v>
      </c>
      <c r="N5" s="49">
        <f t="shared" ref="N5:N17" si="3">M5*1.2</f>
        <v>2357.9999999999995</v>
      </c>
    </row>
    <row r="6" spans="1:14" s="10" customFormat="1" ht="13.5" customHeight="1" x14ac:dyDescent="0.25">
      <c r="A6" s="42">
        <v>2</v>
      </c>
      <c r="B6" s="68">
        <v>2390441</v>
      </c>
      <c r="C6" s="38" t="s">
        <v>53</v>
      </c>
      <c r="D6" s="41" t="s">
        <v>26</v>
      </c>
      <c r="E6" s="9">
        <v>1851</v>
      </c>
      <c r="F6" s="9">
        <f t="shared" si="0"/>
        <v>2221.1999999999998</v>
      </c>
      <c r="G6" s="71">
        <v>0</v>
      </c>
      <c r="H6" s="9">
        <f t="shared" si="1"/>
        <v>0</v>
      </c>
      <c r="I6" s="9">
        <v>1851</v>
      </c>
      <c r="J6" s="9">
        <f t="shared" si="2"/>
        <v>2221.1999999999998</v>
      </c>
      <c r="K6" s="9">
        <v>1870</v>
      </c>
      <c r="L6" s="9">
        <f t="shared" ref="L6:L8" si="4">K6*1.2</f>
        <v>2244</v>
      </c>
      <c r="M6" s="69">
        <v>1912</v>
      </c>
      <c r="N6" s="49">
        <f t="shared" si="3"/>
        <v>2294.4</v>
      </c>
    </row>
    <row r="7" spans="1:14" s="10" customFormat="1" ht="13.5" customHeight="1" x14ac:dyDescent="0.25">
      <c r="A7" s="67">
        <v>3</v>
      </c>
      <c r="B7" s="37">
        <v>2390310</v>
      </c>
      <c r="C7" s="38" t="s">
        <v>54</v>
      </c>
      <c r="D7" s="65" t="s">
        <v>26</v>
      </c>
      <c r="E7" s="9">
        <v>1944</v>
      </c>
      <c r="F7" s="9">
        <f t="shared" si="0"/>
        <v>2332.7999999999997</v>
      </c>
      <c r="G7" s="71">
        <v>0</v>
      </c>
      <c r="H7" s="9">
        <f t="shared" si="1"/>
        <v>0</v>
      </c>
      <c r="I7" s="9">
        <v>1944</v>
      </c>
      <c r="J7" s="9">
        <f t="shared" si="2"/>
        <v>2332.7999999999997</v>
      </c>
      <c r="K7" s="9">
        <v>1964</v>
      </c>
      <c r="L7" s="9">
        <f t="shared" si="4"/>
        <v>2356.7999999999997</v>
      </c>
      <c r="M7" s="69">
        <v>2005.9999999999998</v>
      </c>
      <c r="N7" s="49">
        <f t="shared" si="3"/>
        <v>2407.1999999999998</v>
      </c>
    </row>
    <row r="8" spans="1:14" s="10" customFormat="1" ht="13.5" customHeight="1" x14ac:dyDescent="0.25">
      <c r="A8" s="67">
        <v>4</v>
      </c>
      <c r="B8" s="37">
        <v>2273163</v>
      </c>
      <c r="C8" s="38" t="s">
        <v>37</v>
      </c>
      <c r="D8" s="41" t="s">
        <v>26</v>
      </c>
      <c r="E8" s="9">
        <v>646</v>
      </c>
      <c r="F8" s="9">
        <f t="shared" si="0"/>
        <v>775.19999999999993</v>
      </c>
      <c r="G8" s="71">
        <v>626.80999999999995</v>
      </c>
      <c r="H8" s="9">
        <f t="shared" si="1"/>
        <v>752.17199999999991</v>
      </c>
      <c r="I8" s="9">
        <v>646</v>
      </c>
      <c r="J8" s="9">
        <f t="shared" si="2"/>
        <v>775.19999999999993</v>
      </c>
      <c r="K8" s="9">
        <v>653</v>
      </c>
      <c r="L8" s="9">
        <f t="shared" si="4"/>
        <v>783.6</v>
      </c>
      <c r="M8" s="69">
        <v>664</v>
      </c>
      <c r="N8" s="49">
        <f t="shared" si="3"/>
        <v>796.8</v>
      </c>
    </row>
    <row r="9" spans="1:14" s="10" customFormat="1" x14ac:dyDescent="0.25">
      <c r="A9" s="67">
        <v>5</v>
      </c>
      <c r="B9" s="37">
        <v>2032410</v>
      </c>
      <c r="C9" s="38" t="s">
        <v>38</v>
      </c>
      <c r="D9" s="41" t="s">
        <v>26</v>
      </c>
      <c r="E9" s="9">
        <v>1275</v>
      </c>
      <c r="F9" s="9">
        <f t="shared" si="0"/>
        <v>1530</v>
      </c>
      <c r="G9" s="71">
        <v>909.44</v>
      </c>
      <c r="H9" s="9">
        <f t="shared" si="1"/>
        <v>1091.328</v>
      </c>
      <c r="I9" s="9">
        <v>1275</v>
      </c>
      <c r="J9" s="9">
        <f t="shared" si="2"/>
        <v>1530</v>
      </c>
      <c r="K9" s="9">
        <v>1288</v>
      </c>
      <c r="L9" s="9">
        <f>K9*1.2</f>
        <v>1545.6</v>
      </c>
      <c r="M9" s="69">
        <v>1300</v>
      </c>
      <c r="N9" s="49">
        <f t="shared" si="3"/>
        <v>1560</v>
      </c>
    </row>
    <row r="10" spans="1:14" s="10" customFormat="1" x14ac:dyDescent="0.25">
      <c r="A10" s="67">
        <v>6</v>
      </c>
      <c r="B10" s="37">
        <v>2035212</v>
      </c>
      <c r="C10" s="38" t="s">
        <v>39</v>
      </c>
      <c r="D10" s="47" t="s">
        <v>26</v>
      </c>
      <c r="E10" s="9">
        <v>346</v>
      </c>
      <c r="F10" s="9">
        <f t="shared" si="0"/>
        <v>415.2</v>
      </c>
      <c r="G10" s="71">
        <v>283.22000000000003</v>
      </c>
      <c r="H10" s="9">
        <f t="shared" si="1"/>
        <v>339.86400000000003</v>
      </c>
      <c r="I10" s="9">
        <v>346</v>
      </c>
      <c r="J10" s="9">
        <f t="shared" si="2"/>
        <v>415.2</v>
      </c>
      <c r="K10" s="9">
        <v>349</v>
      </c>
      <c r="L10" s="9">
        <f t="shared" ref="L10:L28" si="5">K10*1.2</f>
        <v>418.8</v>
      </c>
      <c r="M10" s="69">
        <v>356</v>
      </c>
      <c r="N10" s="49">
        <f t="shared" si="3"/>
        <v>427.2</v>
      </c>
    </row>
    <row r="11" spans="1:14" s="10" customFormat="1" x14ac:dyDescent="0.25">
      <c r="A11" s="67">
        <v>7</v>
      </c>
      <c r="B11" s="37">
        <v>2220868</v>
      </c>
      <c r="C11" s="38" t="s">
        <v>40</v>
      </c>
      <c r="D11" s="47" t="s">
        <v>26</v>
      </c>
      <c r="E11" s="9">
        <v>380</v>
      </c>
      <c r="F11" s="9">
        <f t="shared" si="0"/>
        <v>456</v>
      </c>
      <c r="G11" s="71">
        <v>333.52</v>
      </c>
      <c r="H11" s="9">
        <f t="shared" si="1"/>
        <v>400.22399999999999</v>
      </c>
      <c r="I11" s="9">
        <v>380</v>
      </c>
      <c r="J11" s="9">
        <f t="shared" si="2"/>
        <v>456</v>
      </c>
      <c r="K11" s="9">
        <v>384</v>
      </c>
      <c r="L11" s="9">
        <f t="shared" si="5"/>
        <v>460.79999999999995</v>
      </c>
      <c r="M11" s="70">
        <v>390.99999999999994</v>
      </c>
      <c r="N11" s="49">
        <f t="shared" si="3"/>
        <v>469.19999999999993</v>
      </c>
    </row>
    <row r="12" spans="1:14" s="10" customFormat="1" x14ac:dyDescent="0.25">
      <c r="A12" s="67">
        <v>8</v>
      </c>
      <c r="B12" s="37">
        <v>2220868</v>
      </c>
      <c r="C12" s="38" t="s">
        <v>40</v>
      </c>
      <c r="D12" s="47" t="s">
        <v>26</v>
      </c>
      <c r="E12" s="9">
        <v>380</v>
      </c>
      <c r="F12" s="9">
        <f t="shared" si="0"/>
        <v>456</v>
      </c>
      <c r="G12" s="71">
        <v>333.52</v>
      </c>
      <c r="H12" s="9">
        <f t="shared" si="1"/>
        <v>400.22399999999999</v>
      </c>
      <c r="I12" s="9">
        <v>380</v>
      </c>
      <c r="J12" s="9">
        <f t="shared" si="2"/>
        <v>456</v>
      </c>
      <c r="K12" s="9">
        <v>384</v>
      </c>
      <c r="L12" s="9">
        <f t="shared" si="5"/>
        <v>460.79999999999995</v>
      </c>
      <c r="M12" s="70">
        <v>390.99999999999994</v>
      </c>
      <c r="N12" s="49">
        <f t="shared" si="3"/>
        <v>469.19999999999993</v>
      </c>
    </row>
    <row r="13" spans="1:14" s="10" customFormat="1" x14ac:dyDescent="0.25">
      <c r="A13" s="67">
        <v>9</v>
      </c>
      <c r="B13" s="37">
        <v>2032529</v>
      </c>
      <c r="C13" s="38" t="s">
        <v>41</v>
      </c>
      <c r="D13" s="47" t="s">
        <v>26</v>
      </c>
      <c r="E13" s="9">
        <v>625</v>
      </c>
      <c r="F13" s="9">
        <f t="shared" si="0"/>
        <v>750</v>
      </c>
      <c r="G13" s="71">
        <v>826.6</v>
      </c>
      <c r="H13" s="9">
        <f t="shared" si="1"/>
        <v>991.92</v>
      </c>
      <c r="I13" s="9">
        <v>625</v>
      </c>
      <c r="J13" s="9">
        <f t="shared" si="2"/>
        <v>750</v>
      </c>
      <c r="K13" s="9">
        <v>632</v>
      </c>
      <c r="L13" s="9">
        <f t="shared" si="5"/>
        <v>758.4</v>
      </c>
      <c r="M13" s="69">
        <v>636</v>
      </c>
      <c r="N13" s="49">
        <f t="shared" si="3"/>
        <v>763.19999999999993</v>
      </c>
    </row>
    <row r="14" spans="1:14" s="10" customFormat="1" x14ac:dyDescent="0.25">
      <c r="A14" s="67">
        <v>10</v>
      </c>
      <c r="B14" s="37">
        <v>2032529</v>
      </c>
      <c r="C14" s="38" t="s">
        <v>41</v>
      </c>
      <c r="D14" s="47" t="s">
        <v>26</v>
      </c>
      <c r="E14" s="9">
        <v>625</v>
      </c>
      <c r="F14" s="9">
        <f t="shared" si="0"/>
        <v>750</v>
      </c>
      <c r="G14" s="71">
        <v>826.6</v>
      </c>
      <c r="H14" s="9">
        <f t="shared" si="1"/>
        <v>991.92</v>
      </c>
      <c r="I14" s="9">
        <v>625</v>
      </c>
      <c r="J14" s="9">
        <f t="shared" si="2"/>
        <v>750</v>
      </c>
      <c r="K14" s="9">
        <v>632</v>
      </c>
      <c r="L14" s="9">
        <f t="shared" si="5"/>
        <v>758.4</v>
      </c>
      <c r="M14" s="69">
        <v>636</v>
      </c>
      <c r="N14" s="49">
        <f t="shared" si="3"/>
        <v>763.19999999999993</v>
      </c>
    </row>
    <row r="15" spans="1:14" s="10" customFormat="1" x14ac:dyDescent="0.25">
      <c r="A15" s="67">
        <v>11</v>
      </c>
      <c r="B15" s="37">
        <v>2032523</v>
      </c>
      <c r="C15" s="38" t="s">
        <v>42</v>
      </c>
      <c r="D15" s="47" t="s">
        <v>26</v>
      </c>
      <c r="E15" s="9">
        <v>1815</v>
      </c>
      <c r="F15" s="9">
        <f t="shared" si="0"/>
        <v>2178</v>
      </c>
      <c r="G15" s="71">
        <v>1366.67</v>
      </c>
      <c r="H15" s="9">
        <f t="shared" si="1"/>
        <v>1640.0040000000001</v>
      </c>
      <c r="I15" s="9">
        <v>1815</v>
      </c>
      <c r="J15" s="9">
        <f t="shared" si="2"/>
        <v>2178</v>
      </c>
      <c r="K15" s="9">
        <v>1834</v>
      </c>
      <c r="L15" s="9">
        <f t="shared" si="5"/>
        <v>2200.7999999999997</v>
      </c>
      <c r="M15" s="69">
        <v>1855.9999999999998</v>
      </c>
      <c r="N15" s="49">
        <f t="shared" si="3"/>
        <v>2227.1999999999998</v>
      </c>
    </row>
    <row r="16" spans="1:14" s="10" customFormat="1" x14ac:dyDescent="0.25">
      <c r="A16" s="67">
        <v>12</v>
      </c>
      <c r="B16" s="37">
        <v>2032523</v>
      </c>
      <c r="C16" s="38" t="s">
        <v>42</v>
      </c>
      <c r="D16" s="47" t="s">
        <v>26</v>
      </c>
      <c r="E16" s="9">
        <v>1815</v>
      </c>
      <c r="F16" s="9">
        <f t="shared" si="0"/>
        <v>2178</v>
      </c>
      <c r="G16" s="71">
        <v>1366.67</v>
      </c>
      <c r="H16" s="9">
        <f t="shared" si="1"/>
        <v>1640.0040000000001</v>
      </c>
      <c r="I16" s="9">
        <v>1815</v>
      </c>
      <c r="J16" s="9">
        <f t="shared" si="2"/>
        <v>2178</v>
      </c>
      <c r="K16" s="9">
        <v>1834</v>
      </c>
      <c r="L16" s="9">
        <f t="shared" si="5"/>
        <v>2200.7999999999997</v>
      </c>
      <c r="M16" s="69">
        <v>1855.9999999999998</v>
      </c>
      <c r="N16" s="49">
        <f t="shared" si="3"/>
        <v>2227.1999999999998</v>
      </c>
    </row>
    <row r="17" spans="1:14" s="10" customFormat="1" x14ac:dyDescent="0.25">
      <c r="A17" s="67">
        <v>13</v>
      </c>
      <c r="B17" s="37">
        <v>2032450</v>
      </c>
      <c r="C17" s="38" t="s">
        <v>43</v>
      </c>
      <c r="D17" s="47" t="s">
        <v>26</v>
      </c>
      <c r="E17" s="9">
        <v>162</v>
      </c>
      <c r="F17" s="9">
        <f t="shared" si="0"/>
        <v>194.4</v>
      </c>
      <c r="G17" s="71">
        <v>116.21</v>
      </c>
      <c r="H17" s="9">
        <f t="shared" si="1"/>
        <v>139.452</v>
      </c>
      <c r="I17" s="9">
        <v>162</v>
      </c>
      <c r="J17" s="9">
        <f t="shared" si="2"/>
        <v>194.4</v>
      </c>
      <c r="K17" s="9">
        <v>163</v>
      </c>
      <c r="L17" s="9">
        <f t="shared" si="5"/>
        <v>195.6</v>
      </c>
      <c r="M17" s="69">
        <v>167.00000000000003</v>
      </c>
      <c r="N17" s="49">
        <f t="shared" si="3"/>
        <v>200.40000000000003</v>
      </c>
    </row>
    <row r="18" spans="1:14" s="10" customFormat="1" x14ac:dyDescent="0.25">
      <c r="A18" s="67">
        <v>14</v>
      </c>
      <c r="B18" s="37">
        <v>2032450</v>
      </c>
      <c r="C18" s="38" t="s">
        <v>43</v>
      </c>
      <c r="D18" s="47" t="s">
        <v>26</v>
      </c>
      <c r="E18" s="9">
        <v>162</v>
      </c>
      <c r="F18" s="9">
        <f t="shared" ref="F18:F28" si="6">E18*1.2</f>
        <v>194.4</v>
      </c>
      <c r="G18" s="71">
        <v>116.21</v>
      </c>
      <c r="H18" s="9">
        <f t="shared" ref="H18:H28" si="7">G18*1.2</f>
        <v>139.452</v>
      </c>
      <c r="I18" s="9">
        <v>162</v>
      </c>
      <c r="J18" s="9">
        <f t="shared" si="2"/>
        <v>194.4</v>
      </c>
      <c r="K18" s="9">
        <v>163</v>
      </c>
      <c r="L18" s="9">
        <f t="shared" si="5"/>
        <v>195.6</v>
      </c>
      <c r="M18" s="69">
        <v>167.00000000000003</v>
      </c>
      <c r="N18" s="49">
        <f t="shared" ref="N18:N28" si="8">M18*1.2</f>
        <v>200.40000000000003</v>
      </c>
    </row>
    <row r="19" spans="1:14" s="10" customFormat="1" x14ac:dyDescent="0.25">
      <c r="A19" s="67">
        <v>15</v>
      </c>
      <c r="B19" s="37">
        <v>2220864</v>
      </c>
      <c r="C19" s="38" t="s">
        <v>44</v>
      </c>
      <c r="D19" s="54" t="s">
        <v>26</v>
      </c>
      <c r="E19" s="9">
        <v>386</v>
      </c>
      <c r="F19" s="9">
        <f t="shared" si="6"/>
        <v>463.2</v>
      </c>
      <c r="G19" s="71">
        <v>196.97</v>
      </c>
      <c r="H19" s="9">
        <f t="shared" si="7"/>
        <v>236.36399999999998</v>
      </c>
      <c r="I19" s="9">
        <v>386</v>
      </c>
      <c r="J19" s="9">
        <f t="shared" si="2"/>
        <v>463.2</v>
      </c>
      <c r="K19" s="9">
        <v>390</v>
      </c>
      <c r="L19" s="9">
        <f t="shared" si="5"/>
        <v>468</v>
      </c>
      <c r="M19" s="69">
        <v>397</v>
      </c>
      <c r="N19" s="49">
        <f t="shared" si="8"/>
        <v>476.4</v>
      </c>
    </row>
    <row r="20" spans="1:14" s="10" customFormat="1" x14ac:dyDescent="0.25">
      <c r="A20" s="67">
        <v>16</v>
      </c>
      <c r="B20" s="37">
        <v>2220864</v>
      </c>
      <c r="C20" s="38" t="s">
        <v>44</v>
      </c>
      <c r="D20" s="54" t="s">
        <v>26</v>
      </c>
      <c r="E20" s="9">
        <v>386</v>
      </c>
      <c r="F20" s="9">
        <f t="shared" si="6"/>
        <v>463.2</v>
      </c>
      <c r="G20" s="71">
        <v>196.97</v>
      </c>
      <c r="H20" s="9">
        <f t="shared" si="7"/>
        <v>236.36399999999998</v>
      </c>
      <c r="I20" s="9">
        <v>386</v>
      </c>
      <c r="J20" s="9">
        <f t="shared" si="2"/>
        <v>463.2</v>
      </c>
      <c r="K20" s="9">
        <v>390</v>
      </c>
      <c r="L20" s="9">
        <f t="shared" si="5"/>
        <v>468</v>
      </c>
      <c r="M20" s="69">
        <v>397</v>
      </c>
      <c r="N20" s="49">
        <f t="shared" si="8"/>
        <v>476.4</v>
      </c>
    </row>
    <row r="21" spans="1:14" s="10" customFormat="1" x14ac:dyDescent="0.25">
      <c r="A21" s="67">
        <v>17</v>
      </c>
      <c r="B21" s="37">
        <v>2293752</v>
      </c>
      <c r="C21" s="38" t="s">
        <v>45</v>
      </c>
      <c r="D21" s="54" t="s">
        <v>26</v>
      </c>
      <c r="E21" s="9">
        <v>251</v>
      </c>
      <c r="F21" s="9">
        <f t="shared" si="6"/>
        <v>301.2</v>
      </c>
      <c r="G21" s="71">
        <v>235.05</v>
      </c>
      <c r="H21" s="9">
        <f t="shared" si="7"/>
        <v>282.06</v>
      </c>
      <c r="I21" s="9">
        <v>251</v>
      </c>
      <c r="J21" s="9">
        <f t="shared" si="2"/>
        <v>301.2</v>
      </c>
      <c r="K21" s="9">
        <v>253</v>
      </c>
      <c r="L21" s="9">
        <f t="shared" si="5"/>
        <v>303.59999999999997</v>
      </c>
      <c r="M21" s="69">
        <v>258</v>
      </c>
      <c r="N21" s="49">
        <f t="shared" si="8"/>
        <v>309.59999999999997</v>
      </c>
    </row>
    <row r="22" spans="1:14" s="10" customFormat="1" x14ac:dyDescent="0.25">
      <c r="A22" s="67">
        <v>18</v>
      </c>
      <c r="B22" s="37">
        <v>2035206</v>
      </c>
      <c r="C22" s="38" t="s">
        <v>46</v>
      </c>
      <c r="D22" s="54" t="s">
        <v>26</v>
      </c>
      <c r="E22" s="9">
        <v>676</v>
      </c>
      <c r="F22" s="9">
        <f t="shared" si="6"/>
        <v>811.19999999999993</v>
      </c>
      <c r="G22" s="71">
        <v>458.25</v>
      </c>
      <c r="H22" s="9">
        <f t="shared" si="7"/>
        <v>549.9</v>
      </c>
      <c r="I22" s="9">
        <v>676</v>
      </c>
      <c r="J22" s="9">
        <f t="shared" si="2"/>
        <v>811.19999999999993</v>
      </c>
      <c r="K22" s="9">
        <v>684</v>
      </c>
      <c r="L22" s="9">
        <f t="shared" si="5"/>
        <v>820.8</v>
      </c>
      <c r="M22" s="69">
        <v>693.00000000000011</v>
      </c>
      <c r="N22" s="49">
        <f t="shared" si="8"/>
        <v>831.60000000000014</v>
      </c>
    </row>
    <row r="23" spans="1:14" s="10" customFormat="1" x14ac:dyDescent="0.25">
      <c r="A23" s="67">
        <v>19</v>
      </c>
      <c r="B23" s="37">
        <v>2035206</v>
      </c>
      <c r="C23" s="38" t="s">
        <v>46</v>
      </c>
      <c r="D23" s="54" t="s">
        <v>26</v>
      </c>
      <c r="E23" s="9">
        <v>676</v>
      </c>
      <c r="F23" s="9">
        <f t="shared" si="6"/>
        <v>811.19999999999993</v>
      </c>
      <c r="G23" s="71">
        <v>458.25</v>
      </c>
      <c r="H23" s="9">
        <f t="shared" si="7"/>
        <v>549.9</v>
      </c>
      <c r="I23" s="9">
        <v>676</v>
      </c>
      <c r="J23" s="9">
        <f t="shared" si="2"/>
        <v>811.19999999999993</v>
      </c>
      <c r="K23" s="9">
        <v>684</v>
      </c>
      <c r="L23" s="9">
        <f t="shared" si="5"/>
        <v>820.8</v>
      </c>
      <c r="M23" s="69">
        <v>693.00000000000011</v>
      </c>
      <c r="N23" s="49">
        <f t="shared" si="8"/>
        <v>831.60000000000014</v>
      </c>
    </row>
    <row r="24" spans="1:14" s="10" customFormat="1" x14ac:dyDescent="0.25">
      <c r="A24" s="67">
        <v>20</v>
      </c>
      <c r="B24" s="37">
        <v>2345017</v>
      </c>
      <c r="C24" s="38" t="s">
        <v>47</v>
      </c>
      <c r="D24" s="54" t="s">
        <v>26</v>
      </c>
      <c r="E24" s="9">
        <v>4100</v>
      </c>
      <c r="F24" s="9">
        <f t="shared" si="6"/>
        <v>4920</v>
      </c>
      <c r="G24" s="9">
        <v>2037.02</v>
      </c>
      <c r="H24" s="9">
        <f t="shared" si="7"/>
        <v>2444.424</v>
      </c>
      <c r="I24" s="9">
        <v>4100</v>
      </c>
      <c r="J24" s="9">
        <f t="shared" si="2"/>
        <v>4920</v>
      </c>
      <c r="K24" s="9">
        <v>4141</v>
      </c>
      <c r="L24" s="9">
        <f t="shared" si="5"/>
        <v>4969.2</v>
      </c>
      <c r="M24" s="69">
        <v>4247</v>
      </c>
      <c r="N24" s="49">
        <f t="shared" si="8"/>
        <v>5096.3999999999996</v>
      </c>
    </row>
    <row r="25" spans="1:14" s="10" customFormat="1" x14ac:dyDescent="0.25">
      <c r="A25" s="67">
        <v>21</v>
      </c>
      <c r="B25" s="37">
        <v>2345017</v>
      </c>
      <c r="C25" s="38" t="s">
        <v>47</v>
      </c>
      <c r="D25" s="54" t="s">
        <v>26</v>
      </c>
      <c r="E25" s="9">
        <v>4100</v>
      </c>
      <c r="F25" s="9">
        <f t="shared" si="6"/>
        <v>4920</v>
      </c>
      <c r="G25" s="9">
        <v>2037.02</v>
      </c>
      <c r="H25" s="9">
        <f t="shared" si="7"/>
        <v>2444.424</v>
      </c>
      <c r="I25" s="9">
        <v>4100</v>
      </c>
      <c r="J25" s="9">
        <f t="shared" si="2"/>
        <v>4920</v>
      </c>
      <c r="K25" s="9">
        <v>4141</v>
      </c>
      <c r="L25" s="9">
        <f t="shared" si="5"/>
        <v>4969.2</v>
      </c>
      <c r="M25" s="69">
        <v>4247</v>
      </c>
      <c r="N25" s="49">
        <f t="shared" si="8"/>
        <v>5096.3999999999996</v>
      </c>
    </row>
    <row r="26" spans="1:14" s="10" customFormat="1" x14ac:dyDescent="0.25">
      <c r="A26" s="67">
        <v>22</v>
      </c>
      <c r="B26" s="37">
        <v>2220870</v>
      </c>
      <c r="C26" s="38" t="s">
        <v>48</v>
      </c>
      <c r="D26" s="54" t="s">
        <v>26</v>
      </c>
      <c r="E26" s="9">
        <v>414</v>
      </c>
      <c r="F26" s="9">
        <f t="shared" si="6"/>
        <v>496.79999999999995</v>
      </c>
      <c r="G26" s="71">
        <v>274.88</v>
      </c>
      <c r="H26" s="9">
        <f t="shared" si="7"/>
        <v>329.85599999999999</v>
      </c>
      <c r="I26" s="9">
        <v>414</v>
      </c>
      <c r="J26" s="9">
        <f t="shared" si="2"/>
        <v>496.79999999999995</v>
      </c>
      <c r="K26" s="9">
        <v>419</v>
      </c>
      <c r="L26" s="9">
        <f t="shared" si="5"/>
        <v>502.79999999999995</v>
      </c>
      <c r="M26" s="69">
        <v>424</v>
      </c>
      <c r="N26" s="49">
        <f t="shared" si="8"/>
        <v>508.79999999999995</v>
      </c>
    </row>
    <row r="27" spans="1:14" s="10" customFormat="1" x14ac:dyDescent="0.25">
      <c r="A27" s="67">
        <v>23</v>
      </c>
      <c r="B27" s="37">
        <v>2220870</v>
      </c>
      <c r="C27" s="38" t="s">
        <v>48</v>
      </c>
      <c r="D27" s="54" t="s">
        <v>26</v>
      </c>
      <c r="E27" s="9">
        <v>414</v>
      </c>
      <c r="F27" s="9">
        <f t="shared" si="6"/>
        <v>496.79999999999995</v>
      </c>
      <c r="G27" s="71">
        <v>274.88</v>
      </c>
      <c r="H27" s="9">
        <f t="shared" si="7"/>
        <v>329.85599999999999</v>
      </c>
      <c r="I27" s="9">
        <v>414</v>
      </c>
      <c r="J27" s="9">
        <f t="shared" si="2"/>
        <v>496.79999999999995</v>
      </c>
      <c r="K27" s="9">
        <v>419</v>
      </c>
      <c r="L27" s="9">
        <f t="shared" si="5"/>
        <v>502.79999999999995</v>
      </c>
      <c r="M27" s="69">
        <v>424</v>
      </c>
      <c r="N27" s="49">
        <f t="shared" si="8"/>
        <v>508.79999999999995</v>
      </c>
    </row>
    <row r="28" spans="1:14" s="10" customFormat="1" x14ac:dyDescent="0.25">
      <c r="A28" s="67">
        <v>24</v>
      </c>
      <c r="B28" s="37">
        <v>2035303</v>
      </c>
      <c r="C28" s="38" t="s">
        <v>49</v>
      </c>
      <c r="D28" s="47" t="s">
        <v>26</v>
      </c>
      <c r="E28" s="9">
        <v>359</v>
      </c>
      <c r="F28" s="9">
        <f t="shared" si="6"/>
        <v>430.8</v>
      </c>
      <c r="G28" s="71">
        <v>256.43</v>
      </c>
      <c r="H28" s="9">
        <f t="shared" si="7"/>
        <v>307.71600000000001</v>
      </c>
      <c r="I28" s="9">
        <v>359</v>
      </c>
      <c r="J28" s="9">
        <f t="shared" ref="J28" si="9">I28*1.2</f>
        <v>430.8</v>
      </c>
      <c r="K28" s="9">
        <v>363</v>
      </c>
      <c r="L28" s="9">
        <f t="shared" si="5"/>
        <v>435.59999999999997</v>
      </c>
      <c r="M28" s="69">
        <v>365</v>
      </c>
      <c r="N28" s="49">
        <f t="shared" si="8"/>
        <v>438</v>
      </c>
    </row>
    <row r="29" spans="1:14" x14ac:dyDescent="0.25">
      <c r="K29" s="21"/>
      <c r="L29" s="21"/>
      <c r="M29" s="21"/>
      <c r="N29" s="21"/>
    </row>
    <row r="30" spans="1:14" x14ac:dyDescent="0.25">
      <c r="B30" s="77" t="s">
        <v>9</v>
      </c>
      <c r="C30" s="77"/>
      <c r="D30" s="77"/>
      <c r="E30" s="77"/>
      <c r="F30" s="77"/>
      <c r="G30" s="77"/>
      <c r="H30" s="77"/>
      <c r="I30" s="77"/>
      <c r="J30" s="77"/>
      <c r="K30" s="21"/>
      <c r="L30" s="21"/>
      <c r="M30" s="21"/>
      <c r="N30" s="21"/>
    </row>
    <row r="31" spans="1:14" x14ac:dyDescent="0.25">
      <c r="B31" s="17" t="s">
        <v>31</v>
      </c>
      <c r="C31" s="17"/>
      <c r="D31" s="44"/>
      <c r="E31" s="17"/>
      <c r="F31" s="17"/>
      <c r="G31" s="17"/>
      <c r="H31" s="17"/>
      <c r="I31" s="17"/>
      <c r="J31" s="17"/>
      <c r="K31" s="21"/>
      <c r="L31" s="21"/>
      <c r="M31" s="21"/>
      <c r="N31" s="21"/>
    </row>
    <row r="32" spans="1:14" x14ac:dyDescent="0.25">
      <c r="B32" s="78" t="s">
        <v>14</v>
      </c>
      <c r="C32" s="78"/>
      <c r="D32" s="78"/>
      <c r="E32" s="78"/>
      <c r="F32" s="78"/>
      <c r="G32" s="78"/>
      <c r="H32" s="78"/>
      <c r="I32" s="78"/>
      <c r="J32" s="78"/>
      <c r="K32" s="21"/>
      <c r="L32" s="21"/>
      <c r="M32" s="21"/>
      <c r="N32" s="21"/>
    </row>
    <row r="33" spans="1:19" x14ac:dyDescent="0.25">
      <c r="B33" s="1" t="s">
        <v>12</v>
      </c>
      <c r="C33" s="1"/>
      <c r="E33" s="18"/>
      <c r="F33" s="18"/>
      <c r="K33" s="21"/>
      <c r="L33" s="21"/>
      <c r="M33" s="21"/>
      <c r="N33" s="21"/>
    </row>
    <row r="34" spans="1:19" x14ac:dyDescent="0.25">
      <c r="C34" s="1"/>
      <c r="E34" s="18"/>
      <c r="F34" s="18"/>
      <c r="K34" s="21"/>
      <c r="L34" s="21"/>
      <c r="M34" s="21"/>
      <c r="N34" s="21"/>
    </row>
    <row r="35" spans="1:19" s="13" customFormat="1" x14ac:dyDescent="0.25">
      <c r="A35" s="1"/>
      <c r="B35" s="1" t="s">
        <v>25</v>
      </c>
      <c r="C35" s="1"/>
      <c r="D35" s="34"/>
      <c r="E35" s="18"/>
      <c r="F35" s="18"/>
      <c r="G35" s="1"/>
      <c r="H35" s="1" t="s">
        <v>22</v>
      </c>
      <c r="I35" s="1"/>
      <c r="J35" s="1"/>
      <c r="K35" s="14"/>
      <c r="L35" s="14"/>
      <c r="M35" s="14"/>
      <c r="N35" s="14"/>
      <c r="O35" s="32"/>
      <c r="P35" s="32"/>
      <c r="Q35" s="32"/>
      <c r="R35" s="32"/>
      <c r="S35" s="32"/>
    </row>
    <row r="36" spans="1:19" s="13" customFormat="1" x14ac:dyDescent="0.25">
      <c r="A36" s="1"/>
      <c r="B36" s="1"/>
      <c r="C36" s="1"/>
      <c r="D36" s="34"/>
      <c r="E36" s="18"/>
      <c r="F36" s="18"/>
      <c r="G36" s="1"/>
      <c r="H36" s="1"/>
      <c r="I36" s="1"/>
      <c r="J36" s="1"/>
      <c r="K36" s="14"/>
      <c r="L36" s="14"/>
      <c r="M36" s="14"/>
      <c r="N36" s="14"/>
      <c r="O36" s="32"/>
      <c r="P36" s="32"/>
      <c r="Q36" s="32"/>
      <c r="R36" s="32"/>
      <c r="S36" s="32"/>
    </row>
    <row r="37" spans="1:19" s="13" customFormat="1" x14ac:dyDescent="0.25">
      <c r="B37" s="13" t="s">
        <v>32</v>
      </c>
      <c r="D37" s="33"/>
      <c r="E37" s="33"/>
      <c r="F37" s="34"/>
      <c r="H37" s="1" t="s">
        <v>33</v>
      </c>
      <c r="K37" s="32"/>
      <c r="L37" s="32"/>
      <c r="M37" s="32"/>
      <c r="N37" s="32"/>
      <c r="O37" s="32"/>
      <c r="P37" s="32"/>
      <c r="Q37" s="32"/>
      <c r="R37" s="32"/>
      <c r="S37" s="32"/>
    </row>
    <row r="38" spans="1:19" s="13" customFormat="1" x14ac:dyDescent="0.25">
      <c r="B38" s="16"/>
      <c r="C38" s="19"/>
      <c r="D38" s="43"/>
      <c r="E38" s="35"/>
      <c r="F38" s="35"/>
      <c r="K38" s="32"/>
      <c r="L38" s="32"/>
      <c r="M38" s="32"/>
      <c r="N38" s="32"/>
    </row>
    <row r="39" spans="1:19" s="13" customFormat="1" x14ac:dyDescent="0.25">
      <c r="B39" s="19" t="s">
        <v>4</v>
      </c>
      <c r="C39" s="19"/>
      <c r="D39" s="43"/>
      <c r="E39" s="35"/>
      <c r="F39" s="35"/>
      <c r="K39" s="32"/>
      <c r="L39" s="32"/>
      <c r="M39" s="32"/>
      <c r="N39" s="32"/>
    </row>
    <row r="40" spans="1:19" x14ac:dyDescent="0.25">
      <c r="B40" s="19" t="s">
        <v>23</v>
      </c>
      <c r="H40" s="1" t="s">
        <v>24</v>
      </c>
    </row>
    <row r="41" spans="1:19" x14ac:dyDescent="0.25">
      <c r="D41" s="24"/>
      <c r="E41" s="26"/>
      <c r="F41" s="26"/>
      <c r="G41" s="21"/>
    </row>
  </sheetData>
  <mergeCells count="12">
    <mergeCell ref="B30:J30"/>
    <mergeCell ref="B32:J32"/>
    <mergeCell ref="G3:H3"/>
    <mergeCell ref="I3:J3"/>
    <mergeCell ref="K3:L3"/>
    <mergeCell ref="A2:N2"/>
    <mergeCell ref="E3:F3"/>
    <mergeCell ref="D3:D4"/>
    <mergeCell ref="C3:C4"/>
    <mergeCell ref="B3:B4"/>
    <mergeCell ref="A3:A4"/>
    <mergeCell ref="M3:N3"/>
  </mergeCells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abSelected="1" topLeftCell="A16" zoomScale="80" zoomScaleNormal="80" zoomScaleSheetLayoutView="90" workbookViewId="0">
      <selection activeCell="H11" sqref="H11"/>
    </sheetView>
  </sheetViews>
  <sheetFormatPr defaultColWidth="9.140625" defaultRowHeight="15" x14ac:dyDescent="0.25"/>
  <cols>
    <col min="1" max="1" width="4.5703125" style="1" customWidth="1"/>
    <col min="2" max="2" width="11" style="1" customWidth="1"/>
    <col min="3" max="3" width="12.7109375" style="1" customWidth="1"/>
    <col min="4" max="4" width="39.28515625" style="4" customWidth="1"/>
    <col min="5" max="5" width="4.42578125" style="1" bestFit="1" customWidth="1"/>
    <col min="6" max="6" width="5.28515625" style="59" customWidth="1"/>
    <col min="7" max="7" width="9.7109375" style="2" customWidth="1"/>
    <col min="8" max="8" width="12.85546875" style="2" customWidth="1"/>
    <col min="9" max="9" width="6.28515625" style="1" customWidth="1"/>
    <col min="10" max="10" width="10.5703125" style="1" customWidth="1"/>
    <col min="11" max="11" width="13.42578125" style="1" customWidth="1"/>
    <col min="12" max="12" width="5.42578125" style="1" customWidth="1"/>
    <col min="13" max="13" width="10.85546875" style="1" customWidth="1"/>
    <col min="14" max="14" width="13.7109375" style="1" customWidth="1"/>
    <col min="15" max="15" width="5.28515625" style="1" customWidth="1"/>
    <col min="16" max="16" width="11.5703125" style="14" customWidth="1"/>
    <col min="17" max="17" width="12.85546875" style="14" customWidth="1"/>
    <col min="18" max="18" width="5.140625" style="14" customWidth="1"/>
    <col min="19" max="19" width="11.85546875" style="14" customWidth="1"/>
    <col min="20" max="20" width="13" style="14" customWidth="1"/>
    <col min="21" max="16384" width="9.140625" style="1"/>
  </cols>
  <sheetData>
    <row r="1" spans="1:20" x14ac:dyDescent="0.25">
      <c r="A1" s="21"/>
      <c r="B1" s="21"/>
      <c r="C1" s="21"/>
      <c r="D1" s="27"/>
      <c r="E1" s="21"/>
      <c r="F1" s="56"/>
      <c r="G1" s="26"/>
      <c r="H1" s="26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8" t="s">
        <v>15</v>
      </c>
    </row>
    <row r="2" spans="1:20" s="3" customFormat="1" ht="15" customHeight="1" x14ac:dyDescent="0.25">
      <c r="A2" s="72" t="s">
        <v>57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</row>
    <row r="3" spans="1:20" s="3" customFormat="1" ht="15" customHeight="1" x14ac:dyDescent="0.25">
      <c r="A3" s="72" t="s">
        <v>58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20" ht="54.75" customHeight="1" x14ac:dyDescent="0.25">
      <c r="A4" s="85" t="s">
        <v>2</v>
      </c>
      <c r="B4" s="75" t="s">
        <v>28</v>
      </c>
      <c r="C4" s="75" t="s">
        <v>27</v>
      </c>
      <c r="D4" s="75" t="s">
        <v>0</v>
      </c>
      <c r="E4" s="75" t="s">
        <v>1</v>
      </c>
      <c r="F4" s="75" t="s">
        <v>13</v>
      </c>
      <c r="G4" s="75"/>
      <c r="H4" s="75"/>
      <c r="I4" s="75" t="s">
        <v>7</v>
      </c>
      <c r="J4" s="75"/>
      <c r="K4" s="75"/>
      <c r="L4" s="73" t="s">
        <v>60</v>
      </c>
      <c r="M4" s="80"/>
      <c r="N4" s="74"/>
      <c r="O4" s="73" t="s">
        <v>61</v>
      </c>
      <c r="P4" s="80"/>
      <c r="Q4" s="74"/>
      <c r="R4" s="73" t="s">
        <v>62</v>
      </c>
      <c r="S4" s="80"/>
      <c r="T4" s="74"/>
    </row>
    <row r="5" spans="1:20" s="3" customFormat="1" ht="46.5" customHeight="1" x14ac:dyDescent="0.25">
      <c r="A5" s="85"/>
      <c r="B5" s="75"/>
      <c r="C5" s="75"/>
      <c r="D5" s="75"/>
      <c r="E5" s="75"/>
      <c r="F5" s="50" t="s">
        <v>5</v>
      </c>
      <c r="G5" s="5" t="s">
        <v>6</v>
      </c>
      <c r="H5" s="5" t="s">
        <v>11</v>
      </c>
      <c r="I5" s="5" t="s">
        <v>5</v>
      </c>
      <c r="J5" s="5" t="s">
        <v>6</v>
      </c>
      <c r="K5" s="5" t="s">
        <v>11</v>
      </c>
      <c r="L5" s="5" t="s">
        <v>5</v>
      </c>
      <c r="M5" s="40" t="s">
        <v>6</v>
      </c>
      <c r="N5" s="5" t="s">
        <v>11</v>
      </c>
      <c r="O5" s="5" t="s">
        <v>5</v>
      </c>
      <c r="P5" s="5" t="s">
        <v>6</v>
      </c>
      <c r="Q5" s="5" t="s">
        <v>11</v>
      </c>
      <c r="R5" s="5" t="s">
        <v>5</v>
      </c>
      <c r="S5" s="5" t="s">
        <v>6</v>
      </c>
      <c r="T5" s="5" t="s">
        <v>11</v>
      </c>
    </row>
    <row r="6" spans="1:20" s="10" customFormat="1" ht="16.5" customHeight="1" x14ac:dyDescent="0.25">
      <c r="A6" s="7">
        <v>1</v>
      </c>
      <c r="B6" s="37" t="s">
        <v>34</v>
      </c>
      <c r="C6" s="37">
        <v>2344414</v>
      </c>
      <c r="D6" s="38" t="s">
        <v>35</v>
      </c>
      <c r="E6" s="7" t="str">
        <f>'Расчет НМЦ единицы'!D5</f>
        <v>шт.</v>
      </c>
      <c r="F6" s="57">
        <v>342</v>
      </c>
      <c r="G6" s="9">
        <v>1895</v>
      </c>
      <c r="H6" s="8">
        <f t="shared" ref="H6:H28" si="0">G6*F6</f>
        <v>648090</v>
      </c>
      <c r="I6" s="57">
        <v>342</v>
      </c>
      <c r="J6" s="9">
        <v>1895</v>
      </c>
      <c r="K6" s="8">
        <f t="shared" ref="K6:K28" si="1">I6*J6</f>
        <v>648090</v>
      </c>
      <c r="L6" s="57">
        <v>342</v>
      </c>
      <c r="M6" s="9">
        <v>1895</v>
      </c>
      <c r="N6" s="9">
        <f t="shared" ref="N6:N28" si="2">L6*M6</f>
        <v>648090</v>
      </c>
      <c r="O6" s="57">
        <v>342</v>
      </c>
      <c r="P6" s="9">
        <v>1915</v>
      </c>
      <c r="Q6" s="9">
        <f t="shared" ref="Q6:Q28" si="3">O6*P6</f>
        <v>654930</v>
      </c>
      <c r="R6" s="57">
        <v>342</v>
      </c>
      <c r="S6" s="69">
        <v>1964.9999999999998</v>
      </c>
      <c r="T6" s="9">
        <f t="shared" ref="T6:T28" si="4">R6*S6</f>
        <v>672029.99999999988</v>
      </c>
    </row>
    <row r="7" spans="1:20" s="10" customFormat="1" ht="16.5" customHeight="1" x14ac:dyDescent="0.25">
      <c r="A7" s="36">
        <v>2</v>
      </c>
      <c r="B7" s="37" t="s">
        <v>36</v>
      </c>
      <c r="C7" s="68">
        <v>2390441</v>
      </c>
      <c r="D7" s="38" t="s">
        <v>53</v>
      </c>
      <c r="E7" s="39" t="str">
        <f>'Расчет НМЦ единицы'!D6</f>
        <v>шт.</v>
      </c>
      <c r="F7" s="57">
        <v>4</v>
      </c>
      <c r="G7" s="9">
        <v>1851</v>
      </c>
      <c r="H7" s="8">
        <f t="shared" si="0"/>
        <v>7404</v>
      </c>
      <c r="I7" s="57">
        <v>4</v>
      </c>
      <c r="J7" s="9">
        <v>1851</v>
      </c>
      <c r="K7" s="8">
        <f t="shared" si="1"/>
        <v>7404</v>
      </c>
      <c r="L7" s="57">
        <v>4</v>
      </c>
      <c r="M7" s="9">
        <v>1851</v>
      </c>
      <c r="N7" s="9">
        <f t="shared" si="2"/>
        <v>7404</v>
      </c>
      <c r="O7" s="57">
        <v>4</v>
      </c>
      <c r="P7" s="9">
        <v>1870</v>
      </c>
      <c r="Q7" s="9">
        <f t="shared" si="3"/>
        <v>7480</v>
      </c>
      <c r="R7" s="57">
        <v>4</v>
      </c>
      <c r="S7" s="69">
        <v>1912</v>
      </c>
      <c r="T7" s="9">
        <f t="shared" si="4"/>
        <v>7648</v>
      </c>
    </row>
    <row r="8" spans="1:20" s="10" customFormat="1" ht="16.5" customHeight="1" x14ac:dyDescent="0.25">
      <c r="A8" s="66">
        <v>3</v>
      </c>
      <c r="B8" s="37" t="s">
        <v>36</v>
      </c>
      <c r="C8" s="37">
        <v>2390310</v>
      </c>
      <c r="D8" s="38" t="s">
        <v>54</v>
      </c>
      <c r="E8" s="66" t="str">
        <f>'Расчет НМЦ единицы'!D8</f>
        <v>шт.</v>
      </c>
      <c r="F8" s="57">
        <v>16</v>
      </c>
      <c r="G8" s="9">
        <v>1944</v>
      </c>
      <c r="H8" s="8">
        <f t="shared" si="0"/>
        <v>31104</v>
      </c>
      <c r="I8" s="57">
        <v>16</v>
      </c>
      <c r="J8" s="9">
        <v>1944</v>
      </c>
      <c r="K8" s="8">
        <f t="shared" si="1"/>
        <v>31104</v>
      </c>
      <c r="L8" s="57">
        <v>16</v>
      </c>
      <c r="M8" s="9">
        <v>1944</v>
      </c>
      <c r="N8" s="9">
        <f t="shared" si="2"/>
        <v>31104</v>
      </c>
      <c r="O8" s="57">
        <v>16</v>
      </c>
      <c r="P8" s="9">
        <v>1964</v>
      </c>
      <c r="Q8" s="9">
        <f t="shared" si="3"/>
        <v>31424</v>
      </c>
      <c r="R8" s="57">
        <v>16</v>
      </c>
      <c r="S8" s="69">
        <v>2005.9999999999998</v>
      </c>
      <c r="T8" s="9">
        <f t="shared" si="4"/>
        <v>32095.999999999996</v>
      </c>
    </row>
    <row r="9" spans="1:20" s="10" customFormat="1" ht="16.5" customHeight="1" x14ac:dyDescent="0.25">
      <c r="A9" s="66">
        <v>4</v>
      </c>
      <c r="B9" s="37" t="s">
        <v>34</v>
      </c>
      <c r="C9" s="37">
        <v>2273163</v>
      </c>
      <c r="D9" s="38" t="s">
        <v>37</v>
      </c>
      <c r="E9" s="66" t="str">
        <f>'Расчет НМЦ единицы'!D9</f>
        <v>шт.</v>
      </c>
      <c r="F9" s="57">
        <v>12</v>
      </c>
      <c r="G9" s="9">
        <v>646</v>
      </c>
      <c r="H9" s="8">
        <f t="shared" si="0"/>
        <v>7752</v>
      </c>
      <c r="I9" s="57">
        <v>12</v>
      </c>
      <c r="J9" s="9">
        <v>646</v>
      </c>
      <c r="K9" s="8">
        <f t="shared" si="1"/>
        <v>7752</v>
      </c>
      <c r="L9" s="57">
        <v>12</v>
      </c>
      <c r="M9" s="9">
        <v>646</v>
      </c>
      <c r="N9" s="9">
        <f t="shared" si="2"/>
        <v>7752</v>
      </c>
      <c r="O9" s="57">
        <v>12</v>
      </c>
      <c r="P9" s="9">
        <v>653</v>
      </c>
      <c r="Q9" s="9">
        <f t="shared" si="3"/>
        <v>7836</v>
      </c>
      <c r="R9" s="57">
        <v>12</v>
      </c>
      <c r="S9" s="69">
        <v>664</v>
      </c>
      <c r="T9" s="9">
        <f t="shared" si="4"/>
        <v>7968</v>
      </c>
    </row>
    <row r="10" spans="1:20" s="10" customFormat="1" ht="16.5" customHeight="1" x14ac:dyDescent="0.25">
      <c r="A10" s="66">
        <v>5</v>
      </c>
      <c r="B10" s="37" t="s">
        <v>36</v>
      </c>
      <c r="C10" s="37">
        <v>2032410</v>
      </c>
      <c r="D10" s="38" t="s">
        <v>38</v>
      </c>
      <c r="E10" s="46" t="str">
        <f>'Расчет НМЦ единицы'!D9</f>
        <v>шт.</v>
      </c>
      <c r="F10" s="57">
        <v>60</v>
      </c>
      <c r="G10" s="9">
        <v>1275</v>
      </c>
      <c r="H10" s="8">
        <f t="shared" si="0"/>
        <v>76500</v>
      </c>
      <c r="I10" s="57">
        <v>60</v>
      </c>
      <c r="J10" s="9">
        <v>1275</v>
      </c>
      <c r="K10" s="8">
        <f t="shared" si="1"/>
        <v>76500</v>
      </c>
      <c r="L10" s="57">
        <v>60</v>
      </c>
      <c r="M10" s="9">
        <v>1275</v>
      </c>
      <c r="N10" s="9">
        <f t="shared" si="2"/>
        <v>76500</v>
      </c>
      <c r="O10" s="57">
        <v>60</v>
      </c>
      <c r="P10" s="9">
        <v>1288</v>
      </c>
      <c r="Q10" s="9">
        <f t="shared" si="3"/>
        <v>77280</v>
      </c>
      <c r="R10" s="57">
        <v>60</v>
      </c>
      <c r="S10" s="69">
        <v>1300</v>
      </c>
      <c r="T10" s="9">
        <f t="shared" si="4"/>
        <v>78000</v>
      </c>
    </row>
    <row r="11" spans="1:20" s="10" customFormat="1" ht="16.5" customHeight="1" x14ac:dyDescent="0.25">
      <c r="A11" s="66">
        <v>6</v>
      </c>
      <c r="B11" s="37" t="s">
        <v>36</v>
      </c>
      <c r="C11" s="37">
        <v>2035212</v>
      </c>
      <c r="D11" s="38" t="s">
        <v>39</v>
      </c>
      <c r="E11" s="48" t="str">
        <f>'Расчет НМЦ единицы'!D10</f>
        <v>шт.</v>
      </c>
      <c r="F11" s="57">
        <v>26</v>
      </c>
      <c r="G11" s="9">
        <v>346</v>
      </c>
      <c r="H11" s="8">
        <f t="shared" si="0"/>
        <v>8996</v>
      </c>
      <c r="I11" s="57">
        <v>26</v>
      </c>
      <c r="J11" s="9">
        <v>346</v>
      </c>
      <c r="K11" s="8">
        <f t="shared" si="1"/>
        <v>8996</v>
      </c>
      <c r="L11" s="57">
        <v>26</v>
      </c>
      <c r="M11" s="9">
        <v>346</v>
      </c>
      <c r="N11" s="9">
        <f t="shared" si="2"/>
        <v>8996</v>
      </c>
      <c r="O11" s="57">
        <v>26</v>
      </c>
      <c r="P11" s="9">
        <v>349</v>
      </c>
      <c r="Q11" s="9">
        <f t="shared" si="3"/>
        <v>9074</v>
      </c>
      <c r="R11" s="57">
        <v>26</v>
      </c>
      <c r="S11" s="69">
        <v>356</v>
      </c>
      <c r="T11" s="9">
        <f t="shared" si="4"/>
        <v>9256</v>
      </c>
    </row>
    <row r="12" spans="1:20" s="10" customFormat="1" ht="16.5" customHeight="1" x14ac:dyDescent="0.25">
      <c r="A12" s="66">
        <v>7</v>
      </c>
      <c r="B12" s="37" t="s">
        <v>36</v>
      </c>
      <c r="C12" s="37">
        <v>2220868</v>
      </c>
      <c r="D12" s="38" t="s">
        <v>40</v>
      </c>
      <c r="E12" s="48" t="str">
        <f>'Расчет НМЦ единицы'!D11</f>
        <v>шт.</v>
      </c>
      <c r="F12" s="57">
        <v>129</v>
      </c>
      <c r="G12" s="9">
        <v>380</v>
      </c>
      <c r="H12" s="8">
        <f t="shared" si="0"/>
        <v>49020</v>
      </c>
      <c r="I12" s="57">
        <v>129</v>
      </c>
      <c r="J12" s="9">
        <v>380</v>
      </c>
      <c r="K12" s="8">
        <f t="shared" si="1"/>
        <v>49020</v>
      </c>
      <c r="L12" s="57">
        <v>129</v>
      </c>
      <c r="M12" s="9">
        <v>380</v>
      </c>
      <c r="N12" s="9">
        <f t="shared" si="2"/>
        <v>49020</v>
      </c>
      <c r="O12" s="57">
        <v>129</v>
      </c>
      <c r="P12" s="9">
        <v>384</v>
      </c>
      <c r="Q12" s="9">
        <f t="shared" si="3"/>
        <v>49536</v>
      </c>
      <c r="R12" s="57">
        <v>129</v>
      </c>
      <c r="S12" s="70">
        <v>390.99999999999994</v>
      </c>
      <c r="T12" s="9">
        <f t="shared" si="4"/>
        <v>50438.999999999993</v>
      </c>
    </row>
    <row r="13" spans="1:20" s="10" customFormat="1" ht="16.5" customHeight="1" x14ac:dyDescent="0.25">
      <c r="A13" s="66">
        <v>8</v>
      </c>
      <c r="B13" s="37" t="s">
        <v>34</v>
      </c>
      <c r="C13" s="37">
        <v>2220868</v>
      </c>
      <c r="D13" s="38" t="s">
        <v>40</v>
      </c>
      <c r="E13" s="48" t="str">
        <f>'Расчет НМЦ единицы'!D12</f>
        <v>шт.</v>
      </c>
      <c r="F13" s="57">
        <v>165</v>
      </c>
      <c r="G13" s="9">
        <v>380</v>
      </c>
      <c r="H13" s="8">
        <f t="shared" si="0"/>
        <v>62700</v>
      </c>
      <c r="I13" s="57">
        <v>165</v>
      </c>
      <c r="J13" s="9">
        <v>380</v>
      </c>
      <c r="K13" s="8">
        <f t="shared" si="1"/>
        <v>62700</v>
      </c>
      <c r="L13" s="57">
        <v>165</v>
      </c>
      <c r="M13" s="9">
        <v>380</v>
      </c>
      <c r="N13" s="9">
        <f t="shared" si="2"/>
        <v>62700</v>
      </c>
      <c r="O13" s="57">
        <v>165</v>
      </c>
      <c r="P13" s="9">
        <v>384</v>
      </c>
      <c r="Q13" s="9">
        <f t="shared" si="3"/>
        <v>63360</v>
      </c>
      <c r="R13" s="57">
        <v>165</v>
      </c>
      <c r="S13" s="70">
        <v>390.99999999999994</v>
      </c>
      <c r="T13" s="9">
        <f t="shared" si="4"/>
        <v>64514.999999999993</v>
      </c>
    </row>
    <row r="14" spans="1:20" s="10" customFormat="1" ht="16.5" customHeight="1" x14ac:dyDescent="0.25">
      <c r="A14" s="66">
        <v>9</v>
      </c>
      <c r="B14" s="37" t="s">
        <v>34</v>
      </c>
      <c r="C14" s="37">
        <v>2032529</v>
      </c>
      <c r="D14" s="38" t="s">
        <v>41</v>
      </c>
      <c r="E14" s="48" t="str">
        <f>'Расчет НМЦ единицы'!D13</f>
        <v>шт.</v>
      </c>
      <c r="F14" s="57">
        <v>12</v>
      </c>
      <c r="G14" s="9">
        <v>625</v>
      </c>
      <c r="H14" s="8">
        <f t="shared" si="0"/>
        <v>7500</v>
      </c>
      <c r="I14" s="57">
        <v>12</v>
      </c>
      <c r="J14" s="9">
        <v>625</v>
      </c>
      <c r="K14" s="8">
        <f t="shared" si="1"/>
        <v>7500</v>
      </c>
      <c r="L14" s="57">
        <v>12</v>
      </c>
      <c r="M14" s="9">
        <v>625</v>
      </c>
      <c r="N14" s="9">
        <f t="shared" si="2"/>
        <v>7500</v>
      </c>
      <c r="O14" s="57">
        <v>12</v>
      </c>
      <c r="P14" s="9">
        <v>632</v>
      </c>
      <c r="Q14" s="9">
        <f t="shared" si="3"/>
        <v>7584</v>
      </c>
      <c r="R14" s="57">
        <v>12</v>
      </c>
      <c r="S14" s="69">
        <v>636</v>
      </c>
      <c r="T14" s="9">
        <f t="shared" si="4"/>
        <v>7632</v>
      </c>
    </row>
    <row r="15" spans="1:20" s="10" customFormat="1" ht="16.5" customHeight="1" x14ac:dyDescent="0.25">
      <c r="A15" s="66">
        <v>10</v>
      </c>
      <c r="B15" s="37" t="s">
        <v>36</v>
      </c>
      <c r="C15" s="37">
        <v>2032529</v>
      </c>
      <c r="D15" s="38" t="s">
        <v>41</v>
      </c>
      <c r="E15" s="48" t="str">
        <f>'Расчет НМЦ единицы'!D14</f>
        <v>шт.</v>
      </c>
      <c r="F15" s="57">
        <v>60</v>
      </c>
      <c r="G15" s="9">
        <v>625</v>
      </c>
      <c r="H15" s="8">
        <f t="shared" si="0"/>
        <v>37500</v>
      </c>
      <c r="I15" s="57">
        <v>60</v>
      </c>
      <c r="J15" s="9">
        <v>625</v>
      </c>
      <c r="K15" s="8">
        <f t="shared" si="1"/>
        <v>37500</v>
      </c>
      <c r="L15" s="57">
        <v>60</v>
      </c>
      <c r="M15" s="9">
        <v>625</v>
      </c>
      <c r="N15" s="9">
        <f t="shared" si="2"/>
        <v>37500</v>
      </c>
      <c r="O15" s="57">
        <v>60</v>
      </c>
      <c r="P15" s="9">
        <v>632</v>
      </c>
      <c r="Q15" s="9">
        <f t="shared" si="3"/>
        <v>37920</v>
      </c>
      <c r="R15" s="57">
        <v>60</v>
      </c>
      <c r="S15" s="69">
        <v>636</v>
      </c>
      <c r="T15" s="9">
        <f t="shared" si="4"/>
        <v>38160</v>
      </c>
    </row>
    <row r="16" spans="1:20" s="10" customFormat="1" ht="16.5" customHeight="1" x14ac:dyDescent="0.25">
      <c r="A16" s="66">
        <v>11</v>
      </c>
      <c r="B16" s="37" t="s">
        <v>34</v>
      </c>
      <c r="C16" s="37">
        <v>2032523</v>
      </c>
      <c r="D16" s="38" t="s">
        <v>42</v>
      </c>
      <c r="E16" s="48" t="str">
        <f>'Расчет НМЦ единицы'!D15</f>
        <v>шт.</v>
      </c>
      <c r="F16" s="57">
        <v>12</v>
      </c>
      <c r="G16" s="9">
        <v>1815</v>
      </c>
      <c r="H16" s="8">
        <f t="shared" si="0"/>
        <v>21780</v>
      </c>
      <c r="I16" s="57">
        <v>12</v>
      </c>
      <c r="J16" s="9">
        <v>1815</v>
      </c>
      <c r="K16" s="8">
        <f t="shared" si="1"/>
        <v>21780</v>
      </c>
      <c r="L16" s="57">
        <v>12</v>
      </c>
      <c r="M16" s="9">
        <v>1815</v>
      </c>
      <c r="N16" s="9">
        <f t="shared" si="2"/>
        <v>21780</v>
      </c>
      <c r="O16" s="57">
        <v>12</v>
      </c>
      <c r="P16" s="9">
        <v>1834</v>
      </c>
      <c r="Q16" s="9">
        <f t="shared" si="3"/>
        <v>22008</v>
      </c>
      <c r="R16" s="57">
        <v>12</v>
      </c>
      <c r="S16" s="69">
        <v>1855.9999999999998</v>
      </c>
      <c r="T16" s="9">
        <f t="shared" si="4"/>
        <v>22271.999999999996</v>
      </c>
    </row>
    <row r="17" spans="1:20" s="10" customFormat="1" ht="16.5" customHeight="1" x14ac:dyDescent="0.25">
      <c r="A17" s="66">
        <v>12</v>
      </c>
      <c r="B17" s="37" t="s">
        <v>36</v>
      </c>
      <c r="C17" s="37">
        <v>2032523</v>
      </c>
      <c r="D17" s="38" t="s">
        <v>42</v>
      </c>
      <c r="E17" s="48" t="str">
        <f>'Расчет НМЦ единицы'!D16</f>
        <v>шт.</v>
      </c>
      <c r="F17" s="57">
        <v>60</v>
      </c>
      <c r="G17" s="9">
        <v>1815</v>
      </c>
      <c r="H17" s="8">
        <f t="shared" si="0"/>
        <v>108900</v>
      </c>
      <c r="I17" s="57">
        <v>60</v>
      </c>
      <c r="J17" s="9">
        <v>1815</v>
      </c>
      <c r="K17" s="8">
        <f t="shared" si="1"/>
        <v>108900</v>
      </c>
      <c r="L17" s="57">
        <v>60</v>
      </c>
      <c r="M17" s="9">
        <v>1815</v>
      </c>
      <c r="N17" s="9">
        <f t="shared" si="2"/>
        <v>108900</v>
      </c>
      <c r="O17" s="57">
        <v>60</v>
      </c>
      <c r="P17" s="9">
        <v>1834</v>
      </c>
      <c r="Q17" s="9">
        <f t="shared" si="3"/>
        <v>110040</v>
      </c>
      <c r="R17" s="57">
        <v>60</v>
      </c>
      <c r="S17" s="69">
        <v>1855.9999999999998</v>
      </c>
      <c r="T17" s="9">
        <f t="shared" si="4"/>
        <v>111359.99999999999</v>
      </c>
    </row>
    <row r="18" spans="1:20" s="10" customFormat="1" ht="16.5" customHeight="1" x14ac:dyDescent="0.25">
      <c r="A18" s="66">
        <v>13</v>
      </c>
      <c r="B18" s="37" t="s">
        <v>34</v>
      </c>
      <c r="C18" s="37">
        <v>2032450</v>
      </c>
      <c r="D18" s="38" t="s">
        <v>43</v>
      </c>
      <c r="E18" s="48" t="str">
        <f>'Расчет НМЦ единицы'!D17</f>
        <v>шт.</v>
      </c>
      <c r="F18" s="57">
        <v>28</v>
      </c>
      <c r="G18" s="9">
        <v>162</v>
      </c>
      <c r="H18" s="8">
        <f t="shared" si="0"/>
        <v>4536</v>
      </c>
      <c r="I18" s="57">
        <v>28</v>
      </c>
      <c r="J18" s="9">
        <v>162</v>
      </c>
      <c r="K18" s="8">
        <f t="shared" si="1"/>
        <v>4536</v>
      </c>
      <c r="L18" s="57">
        <v>28</v>
      </c>
      <c r="M18" s="9">
        <v>162</v>
      </c>
      <c r="N18" s="9">
        <f t="shared" si="2"/>
        <v>4536</v>
      </c>
      <c r="O18" s="57">
        <v>28</v>
      </c>
      <c r="P18" s="9">
        <v>163</v>
      </c>
      <c r="Q18" s="9">
        <f t="shared" si="3"/>
        <v>4564</v>
      </c>
      <c r="R18" s="57">
        <v>28</v>
      </c>
      <c r="S18" s="69">
        <v>167.00000000000003</v>
      </c>
      <c r="T18" s="9">
        <f t="shared" si="4"/>
        <v>4676.0000000000009</v>
      </c>
    </row>
    <row r="19" spans="1:20" s="10" customFormat="1" ht="16.5" customHeight="1" x14ac:dyDescent="0.25">
      <c r="A19" s="66">
        <v>14</v>
      </c>
      <c r="B19" s="37" t="s">
        <v>36</v>
      </c>
      <c r="C19" s="37">
        <v>2032450</v>
      </c>
      <c r="D19" s="38" t="s">
        <v>43</v>
      </c>
      <c r="E19" s="45" t="str">
        <f>'Расчет НМЦ единицы'!D18</f>
        <v>шт.</v>
      </c>
      <c r="F19" s="57">
        <v>140</v>
      </c>
      <c r="G19" s="9">
        <v>162</v>
      </c>
      <c r="H19" s="8">
        <f t="shared" si="0"/>
        <v>22680</v>
      </c>
      <c r="I19" s="57">
        <v>140</v>
      </c>
      <c r="J19" s="9">
        <v>162</v>
      </c>
      <c r="K19" s="8">
        <f t="shared" si="1"/>
        <v>22680</v>
      </c>
      <c r="L19" s="57">
        <v>140</v>
      </c>
      <c r="M19" s="9">
        <v>162</v>
      </c>
      <c r="N19" s="9">
        <f t="shared" si="2"/>
        <v>22680</v>
      </c>
      <c r="O19" s="57">
        <v>140</v>
      </c>
      <c r="P19" s="9">
        <v>163</v>
      </c>
      <c r="Q19" s="9">
        <f t="shared" si="3"/>
        <v>22820</v>
      </c>
      <c r="R19" s="57">
        <v>140</v>
      </c>
      <c r="S19" s="69">
        <v>167.00000000000003</v>
      </c>
      <c r="T19" s="9">
        <f t="shared" si="4"/>
        <v>23380.000000000004</v>
      </c>
    </row>
    <row r="20" spans="1:20" s="10" customFormat="1" ht="16.5" customHeight="1" x14ac:dyDescent="0.25">
      <c r="A20" s="66">
        <v>15</v>
      </c>
      <c r="B20" s="37" t="s">
        <v>36</v>
      </c>
      <c r="C20" s="37">
        <v>2220864</v>
      </c>
      <c r="D20" s="38" t="s">
        <v>44</v>
      </c>
      <c r="E20" s="55" t="str">
        <f>'Расчет НМЦ единицы'!D19</f>
        <v>шт.</v>
      </c>
      <c r="F20" s="57">
        <v>140</v>
      </c>
      <c r="G20" s="9">
        <v>386</v>
      </c>
      <c r="H20" s="8">
        <f t="shared" si="0"/>
        <v>54040</v>
      </c>
      <c r="I20" s="57">
        <v>140</v>
      </c>
      <c r="J20" s="9">
        <v>386</v>
      </c>
      <c r="K20" s="8">
        <f t="shared" si="1"/>
        <v>54040</v>
      </c>
      <c r="L20" s="57">
        <v>140</v>
      </c>
      <c r="M20" s="9">
        <v>386</v>
      </c>
      <c r="N20" s="9">
        <f t="shared" si="2"/>
        <v>54040</v>
      </c>
      <c r="O20" s="57">
        <v>140</v>
      </c>
      <c r="P20" s="9">
        <v>390</v>
      </c>
      <c r="Q20" s="9">
        <f t="shared" si="3"/>
        <v>54600</v>
      </c>
      <c r="R20" s="57">
        <v>140</v>
      </c>
      <c r="S20" s="69">
        <v>397</v>
      </c>
      <c r="T20" s="9">
        <f t="shared" si="4"/>
        <v>55580</v>
      </c>
    </row>
    <row r="21" spans="1:20" s="10" customFormat="1" ht="16.5" customHeight="1" x14ac:dyDescent="0.25">
      <c r="A21" s="66">
        <v>16</v>
      </c>
      <c r="B21" s="37" t="s">
        <v>34</v>
      </c>
      <c r="C21" s="37">
        <v>2220864</v>
      </c>
      <c r="D21" s="38" t="s">
        <v>44</v>
      </c>
      <c r="E21" s="55" t="str">
        <f>'Расчет НМЦ единицы'!D20</f>
        <v>шт.</v>
      </c>
      <c r="F21" s="57">
        <v>24</v>
      </c>
      <c r="G21" s="9">
        <v>386</v>
      </c>
      <c r="H21" s="8">
        <f t="shared" si="0"/>
        <v>9264</v>
      </c>
      <c r="I21" s="57">
        <v>24</v>
      </c>
      <c r="J21" s="9">
        <v>386</v>
      </c>
      <c r="K21" s="8">
        <f t="shared" si="1"/>
        <v>9264</v>
      </c>
      <c r="L21" s="57">
        <v>24</v>
      </c>
      <c r="M21" s="9">
        <v>386</v>
      </c>
      <c r="N21" s="9">
        <f t="shared" si="2"/>
        <v>9264</v>
      </c>
      <c r="O21" s="57">
        <v>24</v>
      </c>
      <c r="P21" s="9">
        <v>390</v>
      </c>
      <c r="Q21" s="9">
        <f t="shared" si="3"/>
        <v>9360</v>
      </c>
      <c r="R21" s="57">
        <v>24</v>
      </c>
      <c r="S21" s="69">
        <v>397</v>
      </c>
      <c r="T21" s="9">
        <f t="shared" si="4"/>
        <v>9528</v>
      </c>
    </row>
    <row r="22" spans="1:20" s="10" customFormat="1" ht="16.5" customHeight="1" x14ac:dyDescent="0.25">
      <c r="A22" s="66">
        <v>17</v>
      </c>
      <c r="B22" s="37" t="s">
        <v>36</v>
      </c>
      <c r="C22" s="37">
        <v>2293752</v>
      </c>
      <c r="D22" s="38" t="s">
        <v>45</v>
      </c>
      <c r="E22" s="55" t="str">
        <f>'Расчет НМЦ единицы'!D21</f>
        <v>шт.</v>
      </c>
      <c r="F22" s="57">
        <v>21</v>
      </c>
      <c r="G22" s="9">
        <v>251</v>
      </c>
      <c r="H22" s="8">
        <f t="shared" si="0"/>
        <v>5271</v>
      </c>
      <c r="I22" s="57">
        <v>21</v>
      </c>
      <c r="J22" s="9">
        <v>251</v>
      </c>
      <c r="K22" s="8">
        <f t="shared" si="1"/>
        <v>5271</v>
      </c>
      <c r="L22" s="57">
        <v>21</v>
      </c>
      <c r="M22" s="9">
        <v>251</v>
      </c>
      <c r="N22" s="9">
        <f t="shared" si="2"/>
        <v>5271</v>
      </c>
      <c r="O22" s="57">
        <v>21</v>
      </c>
      <c r="P22" s="9">
        <v>253</v>
      </c>
      <c r="Q22" s="9">
        <f t="shared" si="3"/>
        <v>5313</v>
      </c>
      <c r="R22" s="57">
        <v>21</v>
      </c>
      <c r="S22" s="69">
        <v>258</v>
      </c>
      <c r="T22" s="9">
        <f t="shared" si="4"/>
        <v>5418</v>
      </c>
    </row>
    <row r="23" spans="1:20" s="10" customFormat="1" ht="16.5" customHeight="1" x14ac:dyDescent="0.25">
      <c r="A23" s="66">
        <v>18</v>
      </c>
      <c r="B23" s="37" t="s">
        <v>34</v>
      </c>
      <c r="C23" s="37">
        <v>2035206</v>
      </c>
      <c r="D23" s="38" t="s">
        <v>46</v>
      </c>
      <c r="E23" s="55" t="str">
        <f>'Расчет НМЦ единицы'!D22</f>
        <v>шт.</v>
      </c>
      <c r="F23" s="57">
        <v>165</v>
      </c>
      <c r="G23" s="9">
        <v>676</v>
      </c>
      <c r="H23" s="8">
        <f t="shared" si="0"/>
        <v>111540</v>
      </c>
      <c r="I23" s="57">
        <v>165</v>
      </c>
      <c r="J23" s="9">
        <v>676</v>
      </c>
      <c r="K23" s="8">
        <f t="shared" si="1"/>
        <v>111540</v>
      </c>
      <c r="L23" s="57">
        <v>165</v>
      </c>
      <c r="M23" s="9">
        <v>676</v>
      </c>
      <c r="N23" s="9">
        <f t="shared" si="2"/>
        <v>111540</v>
      </c>
      <c r="O23" s="57">
        <v>165</v>
      </c>
      <c r="P23" s="9">
        <v>684</v>
      </c>
      <c r="Q23" s="9">
        <f t="shared" si="3"/>
        <v>112860</v>
      </c>
      <c r="R23" s="57">
        <v>165</v>
      </c>
      <c r="S23" s="69">
        <v>693.00000000000011</v>
      </c>
      <c r="T23" s="9">
        <f t="shared" si="4"/>
        <v>114345.00000000001</v>
      </c>
    </row>
    <row r="24" spans="1:20" s="10" customFormat="1" ht="16.5" customHeight="1" x14ac:dyDescent="0.25">
      <c r="A24" s="66">
        <v>19</v>
      </c>
      <c r="B24" s="37" t="s">
        <v>36</v>
      </c>
      <c r="C24" s="37">
        <v>2035206</v>
      </c>
      <c r="D24" s="38" t="s">
        <v>46</v>
      </c>
      <c r="E24" s="55" t="str">
        <f>'Расчет НМЦ единицы'!D23</f>
        <v>шт.</v>
      </c>
      <c r="F24" s="57">
        <v>126</v>
      </c>
      <c r="G24" s="9">
        <v>676</v>
      </c>
      <c r="H24" s="8">
        <f t="shared" si="0"/>
        <v>85176</v>
      </c>
      <c r="I24" s="57">
        <v>126</v>
      </c>
      <c r="J24" s="9">
        <v>676</v>
      </c>
      <c r="K24" s="8">
        <f t="shared" si="1"/>
        <v>85176</v>
      </c>
      <c r="L24" s="57">
        <v>126</v>
      </c>
      <c r="M24" s="9">
        <v>676</v>
      </c>
      <c r="N24" s="9">
        <f t="shared" si="2"/>
        <v>85176</v>
      </c>
      <c r="O24" s="57">
        <v>126</v>
      </c>
      <c r="P24" s="9">
        <v>684</v>
      </c>
      <c r="Q24" s="9">
        <f t="shared" si="3"/>
        <v>86184</v>
      </c>
      <c r="R24" s="57">
        <v>126</v>
      </c>
      <c r="S24" s="69">
        <v>693.00000000000011</v>
      </c>
      <c r="T24" s="9">
        <f t="shared" si="4"/>
        <v>87318.000000000015</v>
      </c>
    </row>
    <row r="25" spans="1:20" s="10" customFormat="1" ht="16.5" customHeight="1" x14ac:dyDescent="0.25">
      <c r="A25" s="66">
        <v>20</v>
      </c>
      <c r="B25" s="37" t="s">
        <v>36</v>
      </c>
      <c r="C25" s="37">
        <v>2345017</v>
      </c>
      <c r="D25" s="38" t="s">
        <v>47</v>
      </c>
      <c r="E25" s="55" t="str">
        <f>'Расчет НМЦ единицы'!D24</f>
        <v>шт.</v>
      </c>
      <c r="F25" s="57">
        <v>321</v>
      </c>
      <c r="G25" s="9">
        <v>4100</v>
      </c>
      <c r="H25" s="8">
        <f t="shared" si="0"/>
        <v>1316100</v>
      </c>
      <c r="I25" s="57">
        <v>321</v>
      </c>
      <c r="J25" s="9">
        <v>4100</v>
      </c>
      <c r="K25" s="8">
        <f t="shared" si="1"/>
        <v>1316100</v>
      </c>
      <c r="L25" s="57">
        <v>321</v>
      </c>
      <c r="M25" s="9">
        <v>4100</v>
      </c>
      <c r="N25" s="9">
        <f t="shared" si="2"/>
        <v>1316100</v>
      </c>
      <c r="O25" s="57">
        <v>321</v>
      </c>
      <c r="P25" s="9">
        <v>4141</v>
      </c>
      <c r="Q25" s="9">
        <f t="shared" si="3"/>
        <v>1329261</v>
      </c>
      <c r="R25" s="57">
        <v>321</v>
      </c>
      <c r="S25" s="69">
        <v>4247</v>
      </c>
      <c r="T25" s="9">
        <f t="shared" si="4"/>
        <v>1363287</v>
      </c>
    </row>
    <row r="26" spans="1:20" s="10" customFormat="1" ht="16.5" customHeight="1" x14ac:dyDescent="0.25">
      <c r="A26" s="66">
        <v>21</v>
      </c>
      <c r="B26" s="37" t="s">
        <v>34</v>
      </c>
      <c r="C26" s="37">
        <v>2345017</v>
      </c>
      <c r="D26" s="38" t="s">
        <v>47</v>
      </c>
      <c r="E26" s="55" t="str">
        <f>'Расчет НМЦ единицы'!D25</f>
        <v>шт.</v>
      </c>
      <c r="F26" s="57">
        <v>171</v>
      </c>
      <c r="G26" s="9">
        <v>4100</v>
      </c>
      <c r="H26" s="8">
        <f t="shared" si="0"/>
        <v>701100</v>
      </c>
      <c r="I26" s="57">
        <v>171</v>
      </c>
      <c r="J26" s="9">
        <v>4100</v>
      </c>
      <c r="K26" s="8">
        <f t="shared" si="1"/>
        <v>701100</v>
      </c>
      <c r="L26" s="57">
        <v>171</v>
      </c>
      <c r="M26" s="9">
        <v>4100</v>
      </c>
      <c r="N26" s="9">
        <f t="shared" si="2"/>
        <v>701100</v>
      </c>
      <c r="O26" s="57">
        <v>171</v>
      </c>
      <c r="P26" s="9">
        <v>4141</v>
      </c>
      <c r="Q26" s="9">
        <f t="shared" si="3"/>
        <v>708111</v>
      </c>
      <c r="R26" s="57">
        <v>171</v>
      </c>
      <c r="S26" s="69">
        <v>4247</v>
      </c>
      <c r="T26" s="9">
        <f t="shared" si="4"/>
        <v>726237</v>
      </c>
    </row>
    <row r="27" spans="1:20" s="10" customFormat="1" ht="16.5" customHeight="1" x14ac:dyDescent="0.25">
      <c r="A27" s="66">
        <v>22</v>
      </c>
      <c r="B27" s="37" t="s">
        <v>36</v>
      </c>
      <c r="C27" s="37">
        <v>2220870</v>
      </c>
      <c r="D27" s="38" t="s">
        <v>48</v>
      </c>
      <c r="E27" s="55" t="str">
        <f>'Расчет НМЦ единицы'!D26</f>
        <v>шт.</v>
      </c>
      <c r="F27" s="57">
        <v>268</v>
      </c>
      <c r="G27" s="9">
        <v>414</v>
      </c>
      <c r="H27" s="8">
        <f t="shared" si="0"/>
        <v>110952</v>
      </c>
      <c r="I27" s="57">
        <v>268</v>
      </c>
      <c r="J27" s="9">
        <v>414</v>
      </c>
      <c r="K27" s="8">
        <f t="shared" si="1"/>
        <v>110952</v>
      </c>
      <c r="L27" s="57">
        <v>268</v>
      </c>
      <c r="M27" s="9">
        <v>414</v>
      </c>
      <c r="N27" s="9">
        <f t="shared" si="2"/>
        <v>110952</v>
      </c>
      <c r="O27" s="57">
        <v>268</v>
      </c>
      <c r="P27" s="9">
        <v>419</v>
      </c>
      <c r="Q27" s="9">
        <f t="shared" si="3"/>
        <v>112292</v>
      </c>
      <c r="R27" s="57">
        <v>268</v>
      </c>
      <c r="S27" s="69">
        <v>424</v>
      </c>
      <c r="T27" s="9">
        <f t="shared" si="4"/>
        <v>113632</v>
      </c>
    </row>
    <row r="28" spans="1:20" s="10" customFormat="1" ht="16.5" customHeight="1" x14ac:dyDescent="0.25">
      <c r="A28" s="66">
        <v>23</v>
      </c>
      <c r="B28" s="37" t="s">
        <v>34</v>
      </c>
      <c r="C28" s="37">
        <v>2220870</v>
      </c>
      <c r="D28" s="38" t="s">
        <v>48</v>
      </c>
      <c r="E28" s="55" t="str">
        <f>'Расчет НМЦ единицы'!D27</f>
        <v>шт.</v>
      </c>
      <c r="F28" s="57">
        <v>193</v>
      </c>
      <c r="G28" s="9">
        <v>414</v>
      </c>
      <c r="H28" s="8">
        <f t="shared" si="0"/>
        <v>79902</v>
      </c>
      <c r="I28" s="57">
        <v>193</v>
      </c>
      <c r="J28" s="9">
        <v>414</v>
      </c>
      <c r="K28" s="8">
        <f t="shared" si="1"/>
        <v>79902</v>
      </c>
      <c r="L28" s="57">
        <v>193</v>
      </c>
      <c r="M28" s="9">
        <v>414</v>
      </c>
      <c r="N28" s="9">
        <f t="shared" si="2"/>
        <v>79902</v>
      </c>
      <c r="O28" s="57">
        <v>193</v>
      </c>
      <c r="P28" s="9">
        <v>419</v>
      </c>
      <c r="Q28" s="9">
        <f t="shared" si="3"/>
        <v>80867</v>
      </c>
      <c r="R28" s="57">
        <v>193</v>
      </c>
      <c r="S28" s="69">
        <v>424</v>
      </c>
      <c r="T28" s="9">
        <f t="shared" si="4"/>
        <v>81832</v>
      </c>
    </row>
    <row r="29" spans="1:20" s="10" customFormat="1" ht="16.5" customHeight="1" x14ac:dyDescent="0.25">
      <c r="A29" s="66">
        <v>24</v>
      </c>
      <c r="B29" s="37" t="s">
        <v>36</v>
      </c>
      <c r="C29" s="37">
        <v>2035303</v>
      </c>
      <c r="D29" s="38" t="s">
        <v>49</v>
      </c>
      <c r="E29" s="48" t="str">
        <f>'Расчет НМЦ единицы'!D28</f>
        <v>шт.</v>
      </c>
      <c r="F29" s="57">
        <v>24</v>
      </c>
      <c r="G29" s="9">
        <v>359</v>
      </c>
      <c r="H29" s="8">
        <f t="shared" ref="H29" si="5">G29*F29</f>
        <v>8616</v>
      </c>
      <c r="I29" s="57">
        <v>24</v>
      </c>
      <c r="J29" s="9">
        <v>359</v>
      </c>
      <c r="K29" s="8">
        <f t="shared" ref="K29" si="6">I29*J29</f>
        <v>8616</v>
      </c>
      <c r="L29" s="57">
        <v>24</v>
      </c>
      <c r="M29" s="9">
        <v>359</v>
      </c>
      <c r="N29" s="9">
        <f t="shared" ref="N29" si="7">L29*M29</f>
        <v>8616</v>
      </c>
      <c r="O29" s="57">
        <v>24</v>
      </c>
      <c r="P29" s="9">
        <v>363</v>
      </c>
      <c r="Q29" s="9">
        <f t="shared" ref="Q29" si="8">O29*P29</f>
        <v>8712</v>
      </c>
      <c r="R29" s="57">
        <v>24</v>
      </c>
      <c r="S29" s="69">
        <v>365</v>
      </c>
      <c r="T29" s="9">
        <f t="shared" ref="T29" si="9">R29*S29</f>
        <v>8760</v>
      </c>
    </row>
    <row r="30" spans="1:20" s="11" customFormat="1" ht="14.25" x14ac:dyDescent="0.25">
      <c r="A30" s="81" t="s">
        <v>16</v>
      </c>
      <c r="B30" s="82"/>
      <c r="C30" s="82"/>
      <c r="D30" s="83"/>
      <c r="E30" s="6"/>
      <c r="F30" s="51">
        <f>SUM(F6:F29)</f>
        <v>2519</v>
      </c>
      <c r="G30" s="20"/>
      <c r="H30" s="20">
        <f>SUM(H6:H29)</f>
        <v>3576423</v>
      </c>
      <c r="I30" s="51">
        <f>SUM(I6:I29)</f>
        <v>2519</v>
      </c>
      <c r="J30" s="20"/>
      <c r="K30" s="20">
        <f>SUM(K6:K29)</f>
        <v>3576423</v>
      </c>
      <c r="L30" s="51">
        <f>SUM(L6:L29)</f>
        <v>2519</v>
      </c>
      <c r="M30" s="20"/>
      <c r="N30" s="20">
        <f>SUM(N6:N29)</f>
        <v>3576423</v>
      </c>
      <c r="O30" s="51">
        <f>SUM(O6:O29)</f>
        <v>2519</v>
      </c>
      <c r="P30" s="20"/>
      <c r="Q30" s="20">
        <f>SUM(Q6:Q29)</f>
        <v>3613416</v>
      </c>
      <c r="R30" s="51">
        <f>SUM(R6:R29)</f>
        <v>2519</v>
      </c>
      <c r="S30" s="20"/>
      <c r="T30" s="20">
        <f>SUM(T6:T29)</f>
        <v>3695369</v>
      </c>
    </row>
    <row r="31" spans="1:20" s="12" customFormat="1" x14ac:dyDescent="0.25">
      <c r="A31" s="81" t="s">
        <v>17</v>
      </c>
      <c r="B31" s="82"/>
      <c r="C31" s="82"/>
      <c r="D31" s="83"/>
      <c r="E31" s="9"/>
      <c r="F31" s="52"/>
      <c r="G31" s="9"/>
      <c r="H31" s="9">
        <f>H30/100*20</f>
        <v>715284.60000000009</v>
      </c>
      <c r="I31" s="9"/>
      <c r="J31" s="9"/>
      <c r="K31" s="9">
        <f>K30/100*20</f>
        <v>715284.60000000009</v>
      </c>
      <c r="L31" s="9"/>
      <c r="M31" s="9"/>
      <c r="N31" s="9">
        <f>N30/100*20</f>
        <v>715284.60000000009</v>
      </c>
      <c r="O31" s="9"/>
      <c r="P31" s="9"/>
      <c r="Q31" s="9">
        <f>Q30/100*20</f>
        <v>722683.20000000007</v>
      </c>
      <c r="R31" s="9"/>
      <c r="S31" s="9"/>
      <c r="T31" s="9">
        <f>T30/100*20</f>
        <v>739073.8</v>
      </c>
    </row>
    <row r="32" spans="1:20" s="12" customFormat="1" x14ac:dyDescent="0.25">
      <c r="A32" s="81" t="s">
        <v>3</v>
      </c>
      <c r="B32" s="82"/>
      <c r="C32" s="82"/>
      <c r="D32" s="83"/>
      <c r="E32" s="15"/>
      <c r="F32" s="51"/>
      <c r="G32" s="15"/>
      <c r="H32" s="15">
        <f>H30*1.2</f>
        <v>4291707.5999999996</v>
      </c>
      <c r="I32" s="15"/>
      <c r="J32" s="15"/>
      <c r="K32" s="15">
        <f>K30*1.2</f>
        <v>4291707.5999999996</v>
      </c>
      <c r="L32" s="15"/>
      <c r="M32" s="15"/>
      <c r="N32" s="15">
        <f>N30*1.2</f>
        <v>4291707.5999999996</v>
      </c>
      <c r="O32" s="15"/>
      <c r="P32" s="9"/>
      <c r="Q32" s="15">
        <f>Q30*1.2</f>
        <v>4336099.2</v>
      </c>
      <c r="R32" s="15"/>
      <c r="S32" s="15"/>
      <c r="T32" s="15">
        <f>T30*1.2</f>
        <v>4434442.8</v>
      </c>
    </row>
    <row r="33" spans="1:20" x14ac:dyDescent="0.25">
      <c r="A33" s="21"/>
      <c r="B33" s="21"/>
      <c r="C33" s="21"/>
      <c r="D33" s="27"/>
      <c r="E33" s="21"/>
      <c r="F33" s="56"/>
      <c r="G33" s="26"/>
      <c r="H33" s="26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  <row r="34" spans="1:20" x14ac:dyDescent="0.25">
      <c r="A34" s="21"/>
      <c r="B34" s="21"/>
      <c r="C34" s="84" t="s">
        <v>9</v>
      </c>
      <c r="D34" s="84"/>
      <c r="E34" s="84"/>
      <c r="F34" s="84"/>
      <c r="G34" s="84"/>
      <c r="H34" s="84"/>
      <c r="I34" s="84"/>
      <c r="J34" s="84"/>
      <c r="K34" s="84"/>
      <c r="L34" s="21"/>
      <c r="M34" s="21"/>
      <c r="N34" s="21"/>
      <c r="O34" s="21"/>
      <c r="P34" s="21"/>
      <c r="Q34" s="21"/>
      <c r="R34" s="21"/>
      <c r="S34" s="21"/>
      <c r="T34" s="21"/>
    </row>
    <row r="35" spans="1:20" x14ac:dyDescent="0.25">
      <c r="A35" s="21"/>
      <c r="B35" s="21"/>
      <c r="C35" s="29" t="s">
        <v>63</v>
      </c>
      <c r="D35" s="29"/>
      <c r="E35" s="29"/>
      <c r="F35" s="58"/>
      <c r="G35" s="29"/>
      <c r="H35" s="29"/>
      <c r="I35" s="29"/>
      <c r="J35" s="29"/>
      <c r="K35" s="29"/>
      <c r="L35" s="21"/>
      <c r="M35" s="21"/>
      <c r="N35" s="21"/>
      <c r="O35" s="21"/>
      <c r="P35" s="21"/>
      <c r="Q35" s="21"/>
      <c r="R35" s="21"/>
      <c r="S35" s="21"/>
      <c r="T35" s="21"/>
    </row>
    <row r="36" spans="1:20" x14ac:dyDescent="0.25">
      <c r="A36" s="21"/>
      <c r="B36" s="21"/>
      <c r="C36" s="79" t="s">
        <v>18</v>
      </c>
      <c r="D36" s="79"/>
      <c r="E36" s="79"/>
      <c r="F36" s="79"/>
      <c r="G36" s="79"/>
      <c r="H36" s="79"/>
      <c r="I36" s="79"/>
      <c r="J36" s="79"/>
      <c r="K36" s="79"/>
      <c r="L36" s="21"/>
      <c r="M36" s="21"/>
      <c r="N36" s="21"/>
      <c r="O36" s="21"/>
      <c r="P36" s="21"/>
      <c r="Q36" s="21"/>
      <c r="R36" s="21"/>
      <c r="S36" s="21"/>
      <c r="T36" s="21"/>
    </row>
    <row r="37" spans="1:20" ht="15" customHeight="1" x14ac:dyDescent="0.25">
      <c r="A37" s="21"/>
      <c r="B37" s="21"/>
      <c r="C37" s="21" t="s">
        <v>19</v>
      </c>
      <c r="D37" s="21"/>
      <c r="E37" s="21"/>
      <c r="F37" s="56"/>
      <c r="G37" s="30"/>
      <c r="H37" s="21"/>
      <c r="I37" s="21"/>
      <c r="J37" s="21"/>
      <c r="K37" s="21"/>
      <c r="L37" s="21"/>
      <c r="M37" s="21"/>
      <c r="N37" s="21"/>
      <c r="O37" s="21"/>
      <c r="P37" s="10"/>
      <c r="Q37" s="10"/>
      <c r="R37" s="10"/>
      <c r="S37" s="10"/>
      <c r="T37" s="10"/>
    </row>
    <row r="38" spans="1:20" x14ac:dyDescent="0.25">
      <c r="A38" s="21"/>
      <c r="B38" s="21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21"/>
      <c r="Q38" s="21"/>
      <c r="R38" s="21"/>
      <c r="S38" s="21"/>
      <c r="T38" s="21"/>
    </row>
    <row r="39" spans="1:20" s="13" customFormat="1" x14ac:dyDescent="0.25">
      <c r="A39" s="1"/>
      <c r="B39" s="1"/>
      <c r="C39" s="1" t="s">
        <v>21</v>
      </c>
      <c r="D39" s="1"/>
      <c r="E39" s="1"/>
      <c r="F39" s="18"/>
      <c r="G39" s="18"/>
      <c r="H39" s="62"/>
      <c r="I39" s="1" t="s">
        <v>50</v>
      </c>
      <c r="J39" s="1"/>
      <c r="K39" s="62"/>
      <c r="L39" s="14"/>
      <c r="M39" s="14"/>
      <c r="N39" s="14"/>
      <c r="O39" s="14"/>
      <c r="P39" s="32"/>
      <c r="Q39" s="32"/>
      <c r="R39" s="32"/>
      <c r="S39" s="32"/>
      <c r="T39" s="32"/>
    </row>
    <row r="40" spans="1:20" s="13" customFormat="1" x14ac:dyDescent="0.25">
      <c r="A40" s="1"/>
      <c r="B40" s="1"/>
      <c r="C40" s="1"/>
      <c r="D40" s="1"/>
      <c r="E40" s="1"/>
      <c r="F40" s="18"/>
      <c r="G40" s="18"/>
      <c r="H40" s="62"/>
      <c r="I40" s="1"/>
      <c r="J40" s="1"/>
      <c r="K40" s="62"/>
      <c r="L40" s="14"/>
      <c r="M40" s="14"/>
      <c r="N40" s="14"/>
      <c r="O40" s="14"/>
      <c r="P40" s="32"/>
      <c r="Q40" s="32"/>
      <c r="R40" s="32"/>
      <c r="S40" s="32"/>
      <c r="T40" s="32"/>
    </row>
    <row r="41" spans="1:20" s="13" customFormat="1" x14ac:dyDescent="0.25">
      <c r="A41" s="1"/>
      <c r="B41" s="1"/>
      <c r="C41" s="1"/>
      <c r="D41" s="1"/>
      <c r="E41" s="1"/>
      <c r="F41" s="18"/>
      <c r="G41" s="18"/>
      <c r="H41" s="62"/>
      <c r="I41" s="1"/>
      <c r="J41" s="1"/>
      <c r="K41" s="62"/>
      <c r="L41" s="14"/>
      <c r="M41" s="14"/>
      <c r="N41" s="14"/>
      <c r="O41" s="14"/>
      <c r="P41" s="32"/>
      <c r="Q41" s="32"/>
      <c r="R41" s="32"/>
      <c r="S41" s="32"/>
      <c r="T41" s="32"/>
    </row>
    <row r="42" spans="1:20" s="13" customFormat="1" x14ac:dyDescent="0.25">
      <c r="C42" s="13" t="s">
        <v>51</v>
      </c>
      <c r="E42" s="16"/>
      <c r="F42" s="33"/>
      <c r="G42" s="34"/>
      <c r="H42" s="62"/>
      <c r="I42" s="1" t="s">
        <v>52</v>
      </c>
      <c r="K42" s="62"/>
      <c r="L42" s="32"/>
      <c r="M42" s="32"/>
      <c r="N42" s="32"/>
      <c r="O42" s="32"/>
      <c r="P42" s="32"/>
      <c r="Q42" s="32"/>
      <c r="R42" s="32"/>
      <c r="S42" s="32"/>
      <c r="T42" s="32"/>
    </row>
    <row r="43" spans="1:20" s="13" customFormat="1" x14ac:dyDescent="0.25">
      <c r="A43" s="22"/>
      <c r="B43" s="22"/>
      <c r="C43" s="23"/>
      <c r="D43" s="31"/>
      <c r="E43" s="23"/>
      <c r="F43" s="63"/>
      <c r="G43" s="24"/>
      <c r="H43" s="64"/>
      <c r="I43" s="22"/>
      <c r="J43" s="22"/>
      <c r="K43" s="64"/>
      <c r="L43" s="22"/>
      <c r="M43" s="22"/>
      <c r="N43" s="22"/>
      <c r="O43" s="22"/>
      <c r="P43" s="22"/>
      <c r="Q43" s="22"/>
      <c r="R43" s="22"/>
      <c r="S43" s="22"/>
      <c r="T43" s="22"/>
    </row>
    <row r="44" spans="1:20" s="13" customFormat="1" x14ac:dyDescent="0.25">
      <c r="A44" s="22"/>
      <c r="B44" s="22"/>
      <c r="C44" s="25" t="s">
        <v>4</v>
      </c>
      <c r="D44" s="25"/>
      <c r="E44" s="25"/>
      <c r="F44" s="53"/>
      <c r="G44" s="25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</row>
    <row r="45" spans="1:20" x14ac:dyDescent="0.25">
      <c r="C45" s="19" t="s">
        <v>23</v>
      </c>
      <c r="F45" s="60"/>
      <c r="H45" s="1"/>
      <c r="I45" s="1" t="s">
        <v>55</v>
      </c>
      <c r="L45" s="14"/>
      <c r="M45" s="14"/>
      <c r="N45" s="14"/>
      <c r="O45" s="14"/>
      <c r="P45" s="1"/>
      <c r="Q45" s="1"/>
      <c r="R45" s="1"/>
      <c r="S45" s="1"/>
      <c r="T45" s="1"/>
    </row>
    <row r="46" spans="1:20" x14ac:dyDescent="0.25">
      <c r="A46" s="21"/>
      <c r="B46" s="21"/>
      <c r="C46" s="21"/>
      <c r="D46" s="27"/>
      <c r="E46" s="21"/>
      <c r="F46" s="61"/>
      <c r="G46" s="26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</row>
    <row r="47" spans="1:20" x14ac:dyDescent="0.25">
      <c r="A47" s="21"/>
      <c r="B47" s="21"/>
      <c r="C47" s="21"/>
      <c r="D47" s="27"/>
      <c r="E47" s="21"/>
      <c r="F47" s="61"/>
      <c r="G47" s="26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</sheetData>
  <mergeCells count="18">
    <mergeCell ref="R4:T4"/>
    <mergeCell ref="A2:T2"/>
    <mergeCell ref="C34:K34"/>
    <mergeCell ref="A4:A5"/>
    <mergeCell ref="A3:T3"/>
    <mergeCell ref="C38:O38"/>
    <mergeCell ref="L4:N4"/>
    <mergeCell ref="O4:Q4"/>
    <mergeCell ref="I4:K4"/>
    <mergeCell ref="F4:H4"/>
    <mergeCell ref="E4:E5"/>
    <mergeCell ref="D4:D5"/>
    <mergeCell ref="C4:C5"/>
    <mergeCell ref="A30:D30"/>
    <mergeCell ref="A32:D32"/>
    <mergeCell ref="A31:D31"/>
    <mergeCell ref="C36:K36"/>
    <mergeCell ref="B4:B5"/>
  </mergeCells>
  <printOptions horizontalCentered="1"/>
  <pageMargins left="0.25" right="0.25" top="0.75" bottom="0.75" header="0.3" footer="0.3"/>
  <pageSetup paperSize="9" scale="65" fitToHeight="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НМЦ единицы</vt:lpstr>
      <vt:lpstr>Расчет НМЦ лота закупки</vt:lpstr>
      <vt:lpstr>'Расчет НМЦ единицы'!Область_печати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2021-06-03T12:15:23Z</cp:lastPrinted>
  <dcterms:created xsi:type="dcterms:W3CDTF">2014-06-26T05:52:50Z</dcterms:created>
  <dcterms:modified xsi:type="dcterms:W3CDTF">2021-07-23T12:06:24Z</dcterms:modified>
</cp:coreProperties>
</file>